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60" windowWidth="5715" windowHeight="750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H275" i="1"/>
  <c r="D280" s="1"/>
  <c r="F280" s="1"/>
  <c r="D268"/>
  <c r="F268" s="1"/>
  <c r="D253"/>
  <c r="F253" s="1"/>
  <c r="H248"/>
  <c r="D271" s="1"/>
  <c r="F271" s="1"/>
  <c r="H225"/>
  <c r="D242" s="1"/>
  <c r="F242" s="1"/>
  <c r="H196"/>
  <c r="D221" s="1"/>
  <c r="F221" s="1"/>
  <c r="H171"/>
  <c r="D193" s="1"/>
  <c r="F193" s="1"/>
  <c r="F194" s="1"/>
  <c r="D162"/>
  <c r="F162" s="1"/>
  <c r="D148"/>
  <c r="F148" s="1"/>
  <c r="F149" s="1"/>
  <c r="D142"/>
  <c r="F142" s="1"/>
  <c r="F143" s="1"/>
  <c r="H142"/>
  <c r="D165" s="1"/>
  <c r="F165" s="1"/>
  <c r="F166" s="1"/>
  <c r="D131"/>
  <c r="F131" s="1"/>
  <c r="D123"/>
  <c r="F123" s="1"/>
  <c r="D116"/>
  <c r="F116" s="1"/>
  <c r="H116"/>
  <c r="D139" s="1"/>
  <c r="F139" s="1"/>
  <c r="D102"/>
  <c r="F102" s="1"/>
  <c r="H93"/>
  <c r="D101" s="1"/>
  <c r="F101" s="1"/>
  <c r="H70"/>
  <c r="D71" s="1"/>
  <c r="F71" s="1"/>
  <c r="D61"/>
  <c r="F61" s="1"/>
  <c r="D59"/>
  <c r="F59" s="1"/>
  <c r="D55"/>
  <c r="F55" s="1"/>
  <c r="D47"/>
  <c r="F47" s="1"/>
  <c r="D46"/>
  <c r="F46" s="1"/>
  <c r="D45"/>
  <c r="F45" s="1"/>
  <c r="H45"/>
  <c r="D64" s="1"/>
  <c r="F64" s="1"/>
  <c r="H23"/>
  <c r="D36" s="1"/>
  <c r="F36" s="1"/>
  <c r="D20"/>
  <c r="F20" s="1"/>
  <c r="F21" s="1"/>
  <c r="D17"/>
  <c r="F17" s="1"/>
  <c r="D16"/>
  <c r="F16" s="1"/>
  <c r="D13"/>
  <c r="F13" s="1"/>
  <c r="D12"/>
  <c r="F12" s="1"/>
  <c r="D11"/>
  <c r="F11" s="1"/>
  <c r="D10"/>
  <c r="F10" s="1"/>
  <c r="D7"/>
  <c r="F7" s="1"/>
  <c r="D6"/>
  <c r="F6" s="1"/>
  <c r="D5"/>
  <c r="F5" s="1"/>
  <c r="D4"/>
  <c r="F4" s="1"/>
  <c r="D245" l="1"/>
  <c r="F245" s="1"/>
  <c r="F246" s="1"/>
  <c r="F48"/>
  <c r="D66"/>
  <c r="F66" s="1"/>
  <c r="D96"/>
  <c r="F96" s="1"/>
  <c r="D160"/>
  <c r="F160" s="1"/>
  <c r="D189"/>
  <c r="F189" s="1"/>
  <c r="D222"/>
  <c r="F222" s="1"/>
  <c r="D237"/>
  <c r="F237" s="1"/>
  <c r="D250"/>
  <c r="F250" s="1"/>
  <c r="D265"/>
  <c r="F265" s="1"/>
  <c r="F103"/>
  <c r="D112"/>
  <c r="F112" s="1"/>
  <c r="D197"/>
  <c r="F197" s="1"/>
  <c r="D225"/>
  <c r="F225" s="1"/>
  <c r="D258"/>
  <c r="F258" s="1"/>
  <c r="D270"/>
  <c r="F270" s="1"/>
  <c r="D54"/>
  <c r="F54" s="1"/>
  <c r="D65"/>
  <c r="F65" s="1"/>
  <c r="D94"/>
  <c r="F94" s="1"/>
  <c r="D138"/>
  <c r="F138" s="1"/>
  <c r="D155"/>
  <c r="F155" s="1"/>
  <c r="D175"/>
  <c r="F175" s="1"/>
  <c r="D206"/>
  <c r="F206" s="1"/>
  <c r="F207" s="1"/>
  <c r="D233"/>
  <c r="F233" s="1"/>
  <c r="D248"/>
  <c r="F248" s="1"/>
  <c r="D262"/>
  <c r="F262" s="1"/>
  <c r="D76"/>
  <c r="F76" s="1"/>
  <c r="D85"/>
  <c r="F85" s="1"/>
  <c r="D215"/>
  <c r="F215" s="1"/>
  <c r="F216" s="1"/>
  <c r="D53"/>
  <c r="F53" s="1"/>
  <c r="D60"/>
  <c r="F60" s="1"/>
  <c r="D67"/>
  <c r="F67" s="1"/>
  <c r="D72"/>
  <c r="F72" s="1"/>
  <c r="D78"/>
  <c r="F78" s="1"/>
  <c r="D89"/>
  <c r="F89" s="1"/>
  <c r="D95"/>
  <c r="F95" s="1"/>
  <c r="D106"/>
  <c r="F106" s="1"/>
  <c r="D121"/>
  <c r="F121" s="1"/>
  <c r="D135"/>
  <c r="F135" s="1"/>
  <c r="D145"/>
  <c r="F145" s="1"/>
  <c r="F146" s="1"/>
  <c r="D156"/>
  <c r="F156" s="1"/>
  <c r="D196"/>
  <c r="F196" s="1"/>
  <c r="D203"/>
  <c r="F203" s="1"/>
  <c r="F204" s="1"/>
  <c r="D218"/>
  <c r="F218" s="1"/>
  <c r="F219" s="1"/>
  <c r="D227"/>
  <c r="F227" s="1"/>
  <c r="D241"/>
  <c r="F241" s="1"/>
  <c r="D249"/>
  <c r="F249" s="1"/>
  <c r="D256"/>
  <c r="F256" s="1"/>
  <c r="D264"/>
  <c r="F264" s="1"/>
  <c r="D269"/>
  <c r="F269" s="1"/>
  <c r="D275"/>
  <c r="F275" s="1"/>
  <c r="D74"/>
  <c r="F74" s="1"/>
  <c r="D90"/>
  <c r="F90" s="1"/>
  <c r="D277"/>
  <c r="F277" s="1"/>
  <c r="D81"/>
  <c r="F81" s="1"/>
  <c r="F87" s="1"/>
  <c r="D70"/>
  <c r="F70" s="1"/>
  <c r="D75"/>
  <c r="F75" s="1"/>
  <c r="D83"/>
  <c r="F83" s="1"/>
  <c r="D126"/>
  <c r="F126" s="1"/>
  <c r="D152"/>
  <c r="F152" s="1"/>
  <c r="D161"/>
  <c r="F161" s="1"/>
  <c r="F163" s="1"/>
  <c r="D198"/>
  <c r="F198" s="1"/>
  <c r="D212"/>
  <c r="F212" s="1"/>
  <c r="F213" s="1"/>
  <c r="D235"/>
  <c r="F235" s="1"/>
  <c r="D252"/>
  <c r="F252" s="1"/>
  <c r="D261"/>
  <c r="F261" s="1"/>
  <c r="D266"/>
  <c r="F266" s="1"/>
  <c r="D272"/>
  <c r="F272" s="1"/>
  <c r="D281"/>
  <c r="F281" s="1"/>
  <c r="D200"/>
  <c r="F200" s="1"/>
  <c r="D285"/>
  <c r="F285" s="1"/>
  <c r="D32"/>
  <c r="F32" s="1"/>
  <c r="D24"/>
  <c r="F24" s="1"/>
  <c r="D30"/>
  <c r="F30" s="1"/>
  <c r="D42"/>
  <c r="F42" s="1"/>
  <c r="D181"/>
  <c r="F181" s="1"/>
  <c r="F182" s="1"/>
  <c r="D25"/>
  <c r="F25" s="1"/>
  <c r="D31"/>
  <c r="F31" s="1"/>
  <c r="D37"/>
  <c r="F37" s="1"/>
  <c r="D50"/>
  <c r="F50" s="1"/>
  <c r="F51" s="1"/>
  <c r="D58"/>
  <c r="F58" s="1"/>
  <c r="F62" s="1"/>
  <c r="D86"/>
  <c r="F86" s="1"/>
  <c r="D82"/>
  <c r="F82" s="1"/>
  <c r="D73"/>
  <c r="F73" s="1"/>
  <c r="D77"/>
  <c r="F77" s="1"/>
  <c r="D84"/>
  <c r="F84" s="1"/>
  <c r="D113"/>
  <c r="F113" s="1"/>
  <c r="F114" s="1"/>
  <c r="D105"/>
  <c r="F105" s="1"/>
  <c r="D97"/>
  <c r="F97" s="1"/>
  <c r="D93"/>
  <c r="F93" s="1"/>
  <c r="D98"/>
  <c r="F98" s="1"/>
  <c r="D109"/>
  <c r="F109" s="1"/>
  <c r="F110" s="1"/>
  <c r="D117"/>
  <c r="F117" s="1"/>
  <c r="D125"/>
  <c r="F125" s="1"/>
  <c r="D132"/>
  <c r="F132" s="1"/>
  <c r="D171"/>
  <c r="F171" s="1"/>
  <c r="F172" s="1"/>
  <c r="D185"/>
  <c r="F185" s="1"/>
  <c r="D28"/>
  <c r="F28" s="1"/>
  <c r="D40"/>
  <c r="F40" s="1"/>
  <c r="F8"/>
  <c r="F14"/>
  <c r="F18"/>
  <c r="D23"/>
  <c r="F23" s="1"/>
  <c r="D29"/>
  <c r="F29" s="1"/>
  <c r="D35"/>
  <c r="F35" s="1"/>
  <c r="D41"/>
  <c r="F41" s="1"/>
  <c r="F91"/>
  <c r="D136"/>
  <c r="F136" s="1"/>
  <c r="D130"/>
  <c r="F130" s="1"/>
  <c r="D124"/>
  <c r="F124" s="1"/>
  <c r="D118"/>
  <c r="F118" s="1"/>
  <c r="F119" s="1"/>
  <c r="D122"/>
  <c r="F122" s="1"/>
  <c r="D129"/>
  <c r="F129" s="1"/>
  <c r="F133" s="1"/>
  <c r="D137"/>
  <c r="F137" s="1"/>
  <c r="D177"/>
  <c r="F177" s="1"/>
  <c r="D190"/>
  <c r="F190" s="1"/>
  <c r="D184"/>
  <c r="F184" s="1"/>
  <c r="F186" s="1"/>
  <c r="D176"/>
  <c r="F176" s="1"/>
  <c r="D168"/>
  <c r="F168" s="1"/>
  <c r="F169" s="1"/>
  <c r="D188"/>
  <c r="F188" s="1"/>
  <c r="F191" s="1"/>
  <c r="D178"/>
  <c r="F178" s="1"/>
  <c r="D174"/>
  <c r="F174" s="1"/>
  <c r="F223"/>
  <c r="D151"/>
  <c r="F151" s="1"/>
  <c r="F153" s="1"/>
  <c r="D157"/>
  <c r="F157" s="1"/>
  <c r="F158" s="1"/>
  <c r="D199"/>
  <c r="F199" s="1"/>
  <c r="F201" s="1"/>
  <c r="D209"/>
  <c r="F209" s="1"/>
  <c r="F210" s="1"/>
  <c r="D226"/>
  <c r="F226" s="1"/>
  <c r="F228" s="1"/>
  <c r="D234"/>
  <c r="F234" s="1"/>
  <c r="D240"/>
  <c r="F240" s="1"/>
  <c r="F243" s="1"/>
  <c r="D251"/>
  <c r="F251" s="1"/>
  <c r="F254" s="1"/>
  <c r="D257"/>
  <c r="F257" s="1"/>
  <c r="F259" s="1"/>
  <c r="D263"/>
  <c r="F263" s="1"/>
  <c r="D267"/>
  <c r="F267" s="1"/>
  <c r="D276"/>
  <c r="F276" s="1"/>
  <c r="F278" s="1"/>
  <c r="D282"/>
  <c r="F282" s="1"/>
  <c r="D230"/>
  <c r="F230" s="1"/>
  <c r="F231" s="1"/>
  <c r="D236"/>
  <c r="F236" s="1"/>
  <c r="F127" l="1"/>
  <c r="F26"/>
  <c r="F107"/>
  <c r="F68"/>
  <c r="F283"/>
  <c r="F38"/>
  <c r="F56"/>
  <c r="F273"/>
  <c r="F238"/>
  <c r="F179"/>
  <c r="F79"/>
  <c r="F140"/>
  <c r="F99"/>
  <c r="F43"/>
  <c r="F33"/>
  <c r="F288" l="1"/>
</calcChain>
</file>

<file path=xl/sharedStrings.xml><?xml version="1.0" encoding="utf-8"?>
<sst xmlns="http://schemas.openxmlformats.org/spreadsheetml/2006/main" count="232" uniqueCount="174">
  <si>
    <t>1.1</t>
  </si>
  <si>
    <t>1.2</t>
  </si>
  <si>
    <t>1.3</t>
  </si>
  <si>
    <t>1.4</t>
  </si>
  <si>
    <t>2.1</t>
  </si>
  <si>
    <t>2.2</t>
  </si>
  <si>
    <t>2.3</t>
  </si>
  <si>
    <t>2.4</t>
  </si>
  <si>
    <t>3.1.1</t>
  </si>
  <si>
    <t>3.1.2</t>
  </si>
  <si>
    <t>3.2.1</t>
  </si>
  <si>
    <t>4.1.2</t>
  </si>
  <si>
    <t>4.1.3</t>
  </si>
  <si>
    <t>5.1.1</t>
  </si>
  <si>
    <t>5.1.2</t>
  </si>
  <si>
    <t>5.1.3</t>
  </si>
  <si>
    <t>5.1.4</t>
  </si>
  <si>
    <t>5.1.5</t>
  </si>
  <si>
    <t>4.1.1</t>
  </si>
  <si>
    <t>5.2.1</t>
  </si>
  <si>
    <t>5.2.2</t>
  </si>
  <si>
    <t>5.2.3</t>
  </si>
  <si>
    <t>5.3.1</t>
  </si>
  <si>
    <t>5.3.2</t>
  </si>
  <si>
    <t>5.3.3</t>
  </si>
  <si>
    <t>5.4.1</t>
  </si>
  <si>
    <t>5.4.2</t>
  </si>
  <si>
    <t>5.4.3</t>
  </si>
  <si>
    <t>5.5.1</t>
  </si>
  <si>
    <t>5.6.1</t>
  </si>
  <si>
    <t>5.6.2</t>
  </si>
  <si>
    <t>5.6.3</t>
  </si>
  <si>
    <t>5.7.1</t>
  </si>
  <si>
    <t>5.7.2</t>
  </si>
  <si>
    <t>5.7.3</t>
  </si>
  <si>
    <t>5.7.4</t>
  </si>
  <si>
    <t>5.8.1</t>
  </si>
  <si>
    <t>5.8.2</t>
  </si>
  <si>
    <t>5.8.3</t>
  </si>
  <si>
    <t>5.8.4</t>
  </si>
  <si>
    <t>5.9.1</t>
  </si>
  <si>
    <t>5.9.3</t>
  </si>
  <si>
    <t>5.9.4</t>
  </si>
  <si>
    <t>5.9.5</t>
  </si>
  <si>
    <t>5.9.6</t>
  </si>
  <si>
    <t>5.9.7</t>
  </si>
  <si>
    <t>5.9.8</t>
  </si>
  <si>
    <t>5.9.9</t>
  </si>
  <si>
    <t>5.10.1</t>
  </si>
  <si>
    <t>5.9.2</t>
  </si>
  <si>
    <t>5.10.2</t>
  </si>
  <si>
    <t>5.10.3</t>
  </si>
  <si>
    <t>5.10.4</t>
  </si>
  <si>
    <t>5.10.5</t>
  </si>
  <si>
    <t>5.10.6</t>
  </si>
  <si>
    <t>6.1.1</t>
  </si>
  <si>
    <t>6.1.2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</si>
  <si>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</si>
  <si>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</si>
  <si>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</si>
  <si>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</si>
  <si>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</si>
  <si>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</si>
  <si>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</si>
  <si>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</si>
  <si>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6.4.1</t>
  </si>
  <si>
    <t>6.4.2</t>
  </si>
  <si>
    <t>6.5.1</t>
  </si>
  <si>
    <t>6.6.1</t>
  </si>
  <si>
    <t>6.6.2</t>
  </si>
  <si>
    <t>6.7.1</t>
  </si>
  <si>
    <t>6.7.2</t>
  </si>
  <si>
    <t>6.7.3</t>
  </si>
  <si>
    <t>6.8.1</t>
  </si>
  <si>
    <t>6.8.2</t>
  </si>
  <si>
    <t>6.8.3</t>
  </si>
  <si>
    <t>6.8.4</t>
  </si>
  <si>
    <t>6.8.5</t>
  </si>
  <si>
    <t>6.8.6</t>
  </si>
  <si>
    <t>6.9.1</t>
  </si>
  <si>
    <t>6.9.2</t>
  </si>
  <si>
    <t>6.9.3</t>
  </si>
  <si>
    <t>6.9.4</t>
  </si>
  <si>
    <t>6.10.1</t>
  </si>
  <si>
    <t>6.10.2</t>
  </si>
  <si>
    <t>6.10.3</t>
  </si>
  <si>
    <t>6.10.4</t>
  </si>
  <si>
    <t>6.10.5</t>
  </si>
  <si>
    <t>6.11.1</t>
  </si>
  <si>
    <t>6.12.1</t>
  </si>
  <si>
    <t>6.13.1</t>
  </si>
  <si>
    <t>6.14.1</t>
  </si>
  <si>
    <t>6.14.2</t>
  </si>
  <si>
    <t>6.15.1</t>
  </si>
  <si>
    <t>6.15.2</t>
  </si>
  <si>
    <t>6.15.3</t>
  </si>
  <si>
    <t>7.1.1</t>
  </si>
  <si>
    <t>7.1.2</t>
  </si>
  <si>
    <t>7.1.3</t>
  </si>
  <si>
    <t>7.3.1</t>
  </si>
  <si>
    <t>7.4.1</t>
  </si>
  <si>
    <t>7.2.1</t>
  </si>
  <si>
    <t>8.1.1</t>
  </si>
  <si>
    <t>8.1.2</t>
  </si>
  <si>
    <t>8.1.3</t>
  </si>
  <si>
    <t>8.1.4</t>
  </si>
  <si>
    <t>8.1.5</t>
  </si>
  <si>
    <t>8.2.1</t>
  </si>
  <si>
    <t>8.3.1</t>
  </si>
  <si>
    <t>8.3.2</t>
  </si>
  <si>
    <t>9.1.1</t>
  </si>
  <si>
    <t>9.1.2</t>
  </si>
  <si>
    <t>9.1.3</t>
  </si>
  <si>
    <t>9.2.1</t>
  </si>
  <si>
    <t>10.1.1</t>
  </si>
  <si>
    <t>10.1.2</t>
  </si>
  <si>
    <t>10.1.3</t>
  </si>
  <si>
    <t>10.1.4</t>
  </si>
  <si>
    <t>10.1.5</t>
  </si>
  <si>
    <t>10.2.1</t>
  </si>
  <si>
    <t>11.1.1</t>
  </si>
  <si>
    <t>11.2.1</t>
  </si>
  <si>
    <t>11.3.1</t>
  </si>
  <si>
    <t>12.1.1</t>
  </si>
  <si>
    <t>13.2.1</t>
  </si>
  <si>
    <t>13.1.1</t>
  </si>
  <si>
    <t>13.1.2</t>
  </si>
  <si>
    <t>13.2.2</t>
  </si>
  <si>
    <t>13.2.3</t>
  </si>
  <si>
    <t>14.1.1</t>
  </si>
  <si>
    <t>14.2.1</t>
  </si>
  <si>
    <t>14.2.2</t>
  </si>
  <si>
    <t>14.2.3</t>
  </si>
  <si>
    <t>14.2.4</t>
  </si>
  <si>
    <t>14.2.5</t>
  </si>
  <si>
    <t>14.3.1</t>
  </si>
  <si>
    <t>14.3.2</t>
  </si>
  <si>
    <t>14.3.3</t>
  </si>
  <si>
    <t>14.4.1</t>
  </si>
  <si>
    <t>14.5.1</t>
  </si>
  <si>
    <t>14.5.2</t>
  </si>
  <si>
    <t>14.5.3</t>
  </si>
  <si>
    <t>14.5.4</t>
  </si>
  <si>
    <t>14.5.5</t>
  </si>
  <si>
    <t>14.5.6</t>
  </si>
  <si>
    <t>14.6.1</t>
  </si>
  <si>
    <t>14.6.2</t>
  </si>
  <si>
    <t>14.6.3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</si>
  <si>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</si>
  <si>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</si>
  <si>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</si>
  <si>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</si>
  <si>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</si>
  <si>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</si>
  <si>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</si>
  <si>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</si>
  <si>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</si>
  <si>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</si>
  <si>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</si>
  <si>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</si>
  <si>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16.1.1</t>
  </si>
  <si>
    <t>16.1.2</t>
  </si>
  <si>
    <t>16.1.3</t>
  </si>
  <si>
    <t>16.2.1</t>
  </si>
  <si>
    <t>16.2.2</t>
  </si>
  <si>
    <t>16.2.3</t>
  </si>
  <si>
    <t>17.1.1</t>
  </si>
  <si>
    <t>item</t>
  </si>
  <si>
    <t>valor unitario</t>
  </si>
  <si>
    <t>valor com BDI</t>
  </si>
  <si>
    <t>quantidade</t>
  </si>
  <si>
    <t>total</t>
  </si>
  <si>
    <t>TOTAL</t>
  </si>
  <si>
    <t>TOTAL TOTAL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</si>
</sst>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4" fontId="1" fillId="0" borderId="0" xfId="0" applyNumberFormat="1" applyFont="1"/>
    <xf numFmtId="9" fontId="2" fillId="0" borderId="0" xfId="0" applyNumberFormat="1" applyFont="1"/>
    <xf numFmtId="2" fontId="1" fillId="0" borderId="0" xfId="0" applyNumberFormat="1" applyFont="1"/>
    <xf numFmtId="0" fontId="1" fillId="0" borderId="1" xfId="0" applyFont="1" applyBorder="1" applyAlignment="1">
      <alignment wrapText="1"/>
    </xf>
    <xf numFmtId="4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/>
    <xf numFmtId="44" fontId="1" fillId="0" borderId="1" xfId="0" applyNumberFormat="1" applyFont="1" applyBorder="1"/>
    <xf numFmtId="44" fontId="2" fillId="0" borderId="1" xfId="0" applyNumberFormat="1" applyFont="1" applyBorder="1"/>
    <xf numFmtId="2" fontId="1" fillId="0" borderId="1" xfId="0" applyNumberFormat="1" applyFont="1" applyBorder="1"/>
    <xf numFmtId="0" fontId="2" fillId="0" borderId="1" xfId="0" applyFont="1" applyBorder="1"/>
    <xf numFmtId="9" fontId="1" fillId="0" borderId="0" xfId="0" applyNumberFormat="1" applyFont="1"/>
    <xf numFmtId="44" fontId="1" fillId="0" borderId="2" xfId="0" applyNumberFormat="1" applyFont="1" applyBorder="1"/>
    <xf numFmtId="0" fontId="2" fillId="0" borderId="3" xfId="0" applyFont="1" applyBorder="1"/>
    <xf numFmtId="2" fontId="1" fillId="0" borderId="4" xfId="0" applyNumberFormat="1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88"/>
  <sheetViews>
    <sheetView tabSelected="1" workbookViewId="0">
      <selection activeCell="C5" sqref="C5"/>
    </sheetView>
  </sheetViews>
  <sheetFormatPr defaultRowHeight="15"/>
  <cols>
    <col min="1" max="2" width="9.140625" style="1"/>
    <col min="3" max="3" width="15" style="2" bestFit="1" customWidth="1"/>
    <col min="4" max="4" width="14.5703125" style="18" customWidth="1"/>
    <col min="5" max="5" width="10.85546875" style="4" customWidth="1"/>
    <col min="6" max="6" width="16.42578125" style="1" customWidth="1"/>
    <col min="7" max="7" width="9.140625" style="1"/>
    <col min="8" max="8" width="9.28515625" style="1" bestFit="1" customWidth="1"/>
    <col min="9" max="9" width="9.140625" style="1"/>
    <col min="10" max="10" width="11.28515625" style="1" bestFit="1" customWidth="1"/>
    <col min="11" max="16384" width="9.140625" style="1"/>
  </cols>
  <sheetData>
    <row r="2" spans="2:6">
      <c r="D2" s="3">
        <v>0.25</v>
      </c>
    </row>
    <row r="3" spans="2:6" ht="30">
      <c r="B3" s="5" t="s">
        <v>167</v>
      </c>
      <c r="C3" s="6" t="s">
        <v>168</v>
      </c>
      <c r="D3" s="7" t="s">
        <v>169</v>
      </c>
      <c r="E3" s="8" t="s">
        <v>170</v>
      </c>
      <c r="F3" s="5" t="s">
        <v>171</v>
      </c>
    </row>
    <row r="4" spans="2:6">
      <c r="B4" s="9" t="s">
        <v>0</v>
      </c>
      <c r="C4" s="10">
        <v>60</v>
      </c>
      <c r="D4" s="11">
        <f>C4*D2+C4</f>
        <v>75</v>
      </c>
      <c r="E4" s="12">
        <v>6</v>
      </c>
      <c r="F4" s="10">
        <f>D4*E4</f>
        <v>450</v>
      </c>
    </row>
    <row r="5" spans="2:6">
      <c r="B5" s="9" t="s">
        <v>1</v>
      </c>
      <c r="C5" s="10">
        <v>5082</v>
      </c>
      <c r="D5" s="11">
        <f>C5*D2+C5</f>
        <v>6352.5</v>
      </c>
      <c r="E5" s="12">
        <v>1</v>
      </c>
      <c r="F5" s="10">
        <f>D5*E5</f>
        <v>6352.5</v>
      </c>
    </row>
    <row r="6" spans="2:6">
      <c r="B6" s="9" t="s">
        <v>2</v>
      </c>
      <c r="C6" s="10">
        <v>6.5</v>
      </c>
      <c r="D6" s="11">
        <f>C6*D2+C6</f>
        <v>8.125</v>
      </c>
      <c r="E6" s="12">
        <v>853.2</v>
      </c>
      <c r="F6" s="10">
        <f>D6*E6</f>
        <v>6932.25</v>
      </c>
    </row>
    <row r="7" spans="2:6">
      <c r="B7" s="9" t="s">
        <v>3</v>
      </c>
      <c r="C7" s="10">
        <v>1020</v>
      </c>
      <c r="D7" s="11">
        <f>C7*D2+C7</f>
        <v>1275</v>
      </c>
      <c r="E7" s="12">
        <v>1</v>
      </c>
      <c r="F7" s="10">
        <f>D7*E7</f>
        <v>1275</v>
      </c>
    </row>
    <row r="8" spans="2:6">
      <c r="B8" s="13" t="s">
        <v>172</v>
      </c>
      <c r="C8" s="10"/>
      <c r="D8" s="13"/>
      <c r="E8" s="12"/>
      <c r="F8" s="11">
        <f>F4+F5+F6+F7</f>
        <v>15009.75</v>
      </c>
    </row>
    <row r="9" spans="2:6">
      <c r="B9" s="9"/>
      <c r="C9" s="10"/>
      <c r="D9" s="13"/>
      <c r="E9" s="12"/>
      <c r="F9" s="9"/>
    </row>
    <row r="10" spans="2:6">
      <c r="B10" s="9" t="s">
        <v>4</v>
      </c>
      <c r="C10" s="10">
        <v>9.0500000000000007</v>
      </c>
      <c r="D10" s="11">
        <f>C10*D2+C10</f>
        <v>11.3125</v>
      </c>
      <c r="E10" s="12">
        <v>168.95</v>
      </c>
      <c r="F10" s="10">
        <f>D10*E10</f>
        <v>1911.2468749999998</v>
      </c>
    </row>
    <row r="11" spans="2:6">
      <c r="B11" s="9" t="s">
        <v>5</v>
      </c>
      <c r="C11" s="10">
        <v>7.9</v>
      </c>
      <c r="D11" s="11">
        <f>C11*D2+C11</f>
        <v>9.875</v>
      </c>
      <c r="E11" s="12">
        <v>136.5</v>
      </c>
      <c r="F11" s="10">
        <f>D11*E11</f>
        <v>1347.9375</v>
      </c>
    </row>
    <row r="12" spans="2:6">
      <c r="B12" s="9" t="s">
        <v>6</v>
      </c>
      <c r="C12" s="10">
        <v>18.14</v>
      </c>
      <c r="D12" s="11">
        <f>C12*D2+C12</f>
        <v>22.675000000000001</v>
      </c>
      <c r="E12" s="12">
        <v>68.58</v>
      </c>
      <c r="F12" s="10">
        <f>D12*E12</f>
        <v>1555.0515</v>
      </c>
    </row>
    <row r="13" spans="2:6">
      <c r="B13" s="9" t="s">
        <v>7</v>
      </c>
      <c r="C13" s="10">
        <v>20</v>
      </c>
      <c r="D13" s="11">
        <f>C13*D2+C13</f>
        <v>25</v>
      </c>
      <c r="E13" s="12">
        <v>134.26</v>
      </c>
      <c r="F13" s="10">
        <f>D13*E13</f>
        <v>3356.5</v>
      </c>
    </row>
    <row r="14" spans="2:6">
      <c r="B14" s="13" t="s">
        <v>172</v>
      </c>
      <c r="C14" s="10"/>
      <c r="D14" s="13"/>
      <c r="E14" s="12"/>
      <c r="F14" s="11">
        <f>F10+F11+F12+F13</f>
        <v>8170.7358750000003</v>
      </c>
    </row>
    <row r="15" spans="2:6">
      <c r="B15" s="9"/>
      <c r="C15" s="10"/>
      <c r="D15" s="13"/>
      <c r="E15" s="12"/>
      <c r="F15" s="9"/>
    </row>
    <row r="16" spans="2:6">
      <c r="B16" s="9" t="s">
        <v>8</v>
      </c>
      <c r="C16" s="10">
        <v>12.78</v>
      </c>
      <c r="D16" s="11">
        <f>C16*D2+C16</f>
        <v>15.975</v>
      </c>
      <c r="E16" s="12">
        <v>288.5</v>
      </c>
      <c r="F16" s="10">
        <f>D16*E16</f>
        <v>4608.7874999999995</v>
      </c>
    </row>
    <row r="17" spans="2:8">
      <c r="B17" s="9" t="s">
        <v>9</v>
      </c>
      <c r="C17" s="10">
        <v>1128.07</v>
      </c>
      <c r="D17" s="11">
        <f>C17*D2+C17</f>
        <v>1410.0874999999999</v>
      </c>
      <c r="E17" s="12">
        <v>90.14</v>
      </c>
      <c r="F17" s="10">
        <f>D17*E17</f>
        <v>127105.28724999999</v>
      </c>
    </row>
    <row r="18" spans="2:8">
      <c r="B18" s="13" t="s">
        <v>172</v>
      </c>
      <c r="C18" s="10"/>
      <c r="D18" s="13"/>
      <c r="E18" s="12"/>
      <c r="F18" s="11">
        <f>F16+F17</f>
        <v>131714.07475</v>
      </c>
    </row>
    <row r="19" spans="2:8">
      <c r="B19" s="9"/>
      <c r="C19" s="10"/>
      <c r="D19" s="13"/>
      <c r="E19" s="12"/>
      <c r="F19" s="9"/>
    </row>
    <row r="20" spans="2:8">
      <c r="B20" s="9" t="s">
        <v>10</v>
      </c>
      <c r="C20" s="10">
        <v>1418.68</v>
      </c>
      <c r="D20" s="11">
        <f>C20*D2+C20</f>
        <v>1773.3500000000001</v>
      </c>
      <c r="E20" s="12">
        <v>20.47</v>
      </c>
      <c r="F20" s="10">
        <f>D20*E20</f>
        <v>36300.474500000004</v>
      </c>
    </row>
    <row r="21" spans="2:8">
      <c r="B21" s="13" t="s">
        <v>172</v>
      </c>
      <c r="C21" s="10"/>
      <c r="D21" s="13"/>
      <c r="E21" s="12"/>
      <c r="F21" s="11">
        <f>F20</f>
        <v>36300.474500000004</v>
      </c>
    </row>
    <row r="22" spans="2:8">
      <c r="B22" s="9"/>
      <c r="C22" s="10"/>
      <c r="D22" s="13"/>
      <c r="E22" s="12"/>
      <c r="F22" s="9"/>
    </row>
    <row r="23" spans="2:8">
      <c r="B23" s="9" t="s">
        <v>18</v>
      </c>
      <c r="C23" s="10">
        <v>1850</v>
      </c>
      <c r="D23" s="11">
        <f>C23*H23+C23</f>
        <v>2312.5</v>
      </c>
      <c r="E23" s="12">
        <v>18.579999999999998</v>
      </c>
      <c r="F23" s="10">
        <f>D23*E23</f>
        <v>42966.249999999993</v>
      </c>
      <c r="H23" s="14">
        <f>D2</f>
        <v>0.25</v>
      </c>
    </row>
    <row r="24" spans="2:8">
      <c r="B24" s="9" t="s">
        <v>11</v>
      </c>
      <c r="C24" s="10">
        <v>93.6</v>
      </c>
      <c r="D24" s="11">
        <f>C24*H23+C24</f>
        <v>117</v>
      </c>
      <c r="E24" s="12">
        <v>19.29</v>
      </c>
      <c r="F24" s="10">
        <f>D24*E24</f>
        <v>2256.9299999999998</v>
      </c>
    </row>
    <row r="25" spans="2:8">
      <c r="B25" s="9" t="s">
        <v>12</v>
      </c>
      <c r="C25" s="10">
        <v>64.44</v>
      </c>
      <c r="D25" s="11">
        <f>C25*H23+C25</f>
        <v>80.55</v>
      </c>
      <c r="E25" s="12">
        <v>628</v>
      </c>
      <c r="F25" s="10">
        <f>D25*E25</f>
        <v>50585.4</v>
      </c>
    </row>
    <row r="26" spans="2:8">
      <c r="B26" s="13" t="s">
        <v>172</v>
      </c>
      <c r="C26" s="10"/>
      <c r="D26" s="13"/>
      <c r="E26" s="12"/>
      <c r="F26" s="11">
        <f>F23+F24+F25</f>
        <v>95808.579999999987</v>
      </c>
    </row>
    <row r="27" spans="2:8">
      <c r="B27" s="9"/>
      <c r="C27" s="10"/>
      <c r="D27" s="13"/>
      <c r="E27" s="12"/>
      <c r="F27" s="9"/>
    </row>
    <row r="28" spans="2:8">
      <c r="B28" s="9" t="s">
        <v>13</v>
      </c>
      <c r="C28" s="10">
        <v>9.17</v>
      </c>
      <c r="D28" s="11">
        <f>C28*H23+C28</f>
        <v>11.4625</v>
      </c>
      <c r="E28" s="12">
        <v>52</v>
      </c>
      <c r="F28" s="10">
        <f>D28*E28</f>
        <v>596.05000000000007</v>
      </c>
    </row>
    <row r="29" spans="2:8">
      <c r="B29" s="9" t="s">
        <v>14</v>
      </c>
      <c r="C29" s="10">
        <v>8.2899999999999991</v>
      </c>
      <c r="D29" s="11">
        <f>C29*H23+C29</f>
        <v>10.362499999999999</v>
      </c>
      <c r="E29" s="12">
        <v>6</v>
      </c>
      <c r="F29" s="10">
        <f>D29*E29</f>
        <v>62.174999999999997</v>
      </c>
    </row>
    <row r="30" spans="2:8">
      <c r="B30" s="9" t="s">
        <v>15</v>
      </c>
      <c r="C30" s="10">
        <v>6.11</v>
      </c>
      <c r="D30" s="11">
        <f>C30*H23+C30</f>
        <v>7.6375000000000002</v>
      </c>
      <c r="E30" s="12">
        <v>26</v>
      </c>
      <c r="F30" s="10">
        <f>D30*E30</f>
        <v>198.57500000000002</v>
      </c>
    </row>
    <row r="31" spans="2:8">
      <c r="B31" s="9" t="s">
        <v>16</v>
      </c>
      <c r="C31" s="10">
        <v>3.24</v>
      </c>
      <c r="D31" s="11">
        <f>C31*H23+C31</f>
        <v>4.0500000000000007</v>
      </c>
      <c r="E31" s="12">
        <v>85</v>
      </c>
      <c r="F31" s="10">
        <f>D31*E31</f>
        <v>344.25000000000006</v>
      </c>
    </row>
    <row r="32" spans="2:8">
      <c r="B32" s="9" t="s">
        <v>17</v>
      </c>
      <c r="C32" s="10">
        <v>2.65</v>
      </c>
      <c r="D32" s="11">
        <f>C32*H23+C32</f>
        <v>3.3125</v>
      </c>
      <c r="E32" s="12">
        <v>122</v>
      </c>
      <c r="F32" s="10">
        <f>D32*E32</f>
        <v>404.125</v>
      </c>
    </row>
    <row r="33" spans="2:8">
      <c r="B33" s="13" t="s">
        <v>172</v>
      </c>
      <c r="C33" s="10"/>
      <c r="D33" s="13"/>
      <c r="E33" s="12"/>
      <c r="F33" s="11">
        <f>F28+F29+F30+F31+F32</f>
        <v>1605.1750000000002</v>
      </c>
    </row>
    <row r="34" spans="2:8">
      <c r="B34" s="9"/>
      <c r="C34" s="10"/>
      <c r="D34" s="13"/>
      <c r="E34" s="12"/>
      <c r="F34" s="9"/>
    </row>
    <row r="35" spans="2:8">
      <c r="B35" s="9" t="s">
        <v>19</v>
      </c>
      <c r="C35" s="10">
        <v>2.25</v>
      </c>
      <c r="D35" s="11">
        <f>C35*H23+C35</f>
        <v>2.8125</v>
      </c>
      <c r="E35" s="12">
        <v>2</v>
      </c>
      <c r="F35" s="10">
        <f>D35*E35</f>
        <v>5.625</v>
      </c>
    </row>
    <row r="36" spans="2:8">
      <c r="B36" s="9" t="s">
        <v>20</v>
      </c>
      <c r="C36" s="10">
        <v>0.7</v>
      </c>
      <c r="D36" s="11">
        <f>C36*H23+C36</f>
        <v>0.875</v>
      </c>
      <c r="E36" s="12">
        <v>12</v>
      </c>
      <c r="F36" s="10">
        <f>D36*E36</f>
        <v>10.5</v>
      </c>
    </row>
    <row r="37" spans="2:8">
      <c r="B37" s="9" t="s">
        <v>21</v>
      </c>
      <c r="C37" s="10">
        <v>0.6</v>
      </c>
      <c r="D37" s="11">
        <f>C37*H23+C37</f>
        <v>0.75</v>
      </c>
      <c r="E37" s="12">
        <v>10</v>
      </c>
      <c r="F37" s="10">
        <f>D37*E37</f>
        <v>7.5</v>
      </c>
    </row>
    <row r="38" spans="2:8">
      <c r="B38" s="13" t="s">
        <v>172</v>
      </c>
      <c r="C38" s="10"/>
      <c r="D38" s="13"/>
      <c r="E38" s="12"/>
      <c r="F38" s="11">
        <f>F35+F36+F37</f>
        <v>23.625</v>
      </c>
    </row>
    <row r="39" spans="2:8">
      <c r="B39" s="9"/>
      <c r="C39" s="10"/>
      <c r="D39" s="13"/>
      <c r="E39" s="12"/>
      <c r="F39" s="9"/>
    </row>
    <row r="40" spans="2:8">
      <c r="B40" s="9" t="s">
        <v>22</v>
      </c>
      <c r="C40" s="10">
        <v>14.43</v>
      </c>
      <c r="D40" s="11">
        <f>C40*H23+C40</f>
        <v>18.037500000000001</v>
      </c>
      <c r="E40" s="12">
        <v>1</v>
      </c>
      <c r="F40" s="10">
        <f>D40*E40</f>
        <v>18.037500000000001</v>
      </c>
    </row>
    <row r="41" spans="2:8">
      <c r="B41" s="9" t="s">
        <v>23</v>
      </c>
      <c r="C41" s="10">
        <v>99.56</v>
      </c>
      <c r="D41" s="11">
        <f>C41*H23+C41</f>
        <v>124.45</v>
      </c>
      <c r="E41" s="12">
        <v>2</v>
      </c>
      <c r="F41" s="10">
        <f>D41*E41</f>
        <v>248.9</v>
      </c>
    </row>
    <row r="42" spans="2:8">
      <c r="B42" s="9" t="s">
        <v>24</v>
      </c>
      <c r="C42" s="10">
        <v>252.76</v>
      </c>
      <c r="D42" s="11">
        <f>C42*H23+C42</f>
        <v>315.95</v>
      </c>
      <c r="E42" s="12">
        <v>1</v>
      </c>
      <c r="F42" s="10">
        <f>D42*E42</f>
        <v>315.95</v>
      </c>
    </row>
    <row r="43" spans="2:8">
      <c r="B43" s="13" t="s">
        <v>172</v>
      </c>
      <c r="C43" s="10"/>
      <c r="D43" s="13"/>
      <c r="E43" s="12"/>
      <c r="F43" s="11">
        <f>F40+F41+F42</f>
        <v>582.88750000000005</v>
      </c>
    </row>
    <row r="44" spans="2:8">
      <c r="B44" s="9"/>
      <c r="C44" s="10"/>
      <c r="D44" s="13"/>
      <c r="E44" s="12"/>
      <c r="F44" s="9"/>
    </row>
    <row r="45" spans="2:8">
      <c r="B45" s="9" t="s">
        <v>25</v>
      </c>
      <c r="C45" s="10">
        <v>72</v>
      </c>
      <c r="D45" s="11">
        <f>C45*H45+C45</f>
        <v>90</v>
      </c>
      <c r="E45" s="12">
        <v>2</v>
      </c>
      <c r="F45" s="10">
        <f>D45*E45</f>
        <v>180</v>
      </c>
      <c r="H45" s="14">
        <f>D2</f>
        <v>0.25</v>
      </c>
    </row>
    <row r="46" spans="2:8">
      <c r="B46" s="9" t="s">
        <v>26</v>
      </c>
      <c r="C46" s="10">
        <v>84.16</v>
      </c>
      <c r="D46" s="11">
        <f>C46*H45+C46</f>
        <v>105.19999999999999</v>
      </c>
      <c r="E46" s="12">
        <v>1</v>
      </c>
      <c r="F46" s="10">
        <f>D46*E46</f>
        <v>105.19999999999999</v>
      </c>
    </row>
    <row r="47" spans="2:8">
      <c r="B47" s="9" t="s">
        <v>27</v>
      </c>
      <c r="C47" s="10">
        <v>122.8</v>
      </c>
      <c r="D47" s="11">
        <f>C47*H45+C47</f>
        <v>153.5</v>
      </c>
      <c r="E47" s="12">
        <v>2</v>
      </c>
      <c r="F47" s="10">
        <f>D47*E47</f>
        <v>307</v>
      </c>
    </row>
    <row r="48" spans="2:8">
      <c r="B48" s="13" t="s">
        <v>172</v>
      </c>
      <c r="C48" s="10"/>
      <c r="D48" s="13"/>
      <c r="E48" s="12"/>
      <c r="F48" s="11">
        <f>F45+F46+F47</f>
        <v>592.20000000000005</v>
      </c>
    </row>
    <row r="49" spans="2:6">
      <c r="B49" s="9"/>
      <c r="C49" s="10"/>
      <c r="D49" s="13"/>
      <c r="E49" s="12"/>
      <c r="F49" s="9"/>
    </row>
    <row r="50" spans="2:6">
      <c r="B50" s="9" t="s">
        <v>28</v>
      </c>
      <c r="C50" s="10">
        <v>71.25</v>
      </c>
      <c r="D50" s="11">
        <f>C50*H45+C50</f>
        <v>89.0625</v>
      </c>
      <c r="E50" s="12">
        <v>1</v>
      </c>
      <c r="F50" s="10">
        <f>D50*E50</f>
        <v>89.0625</v>
      </c>
    </row>
    <row r="51" spans="2:6">
      <c r="B51" s="13" t="s">
        <v>172</v>
      </c>
      <c r="C51" s="10"/>
      <c r="D51" s="11"/>
      <c r="E51" s="12"/>
      <c r="F51" s="11">
        <f>F50</f>
        <v>89.0625</v>
      </c>
    </row>
    <row r="52" spans="2:6">
      <c r="B52" s="9"/>
      <c r="C52" s="10"/>
      <c r="D52" s="13"/>
      <c r="E52" s="12"/>
      <c r="F52" s="9"/>
    </row>
    <row r="53" spans="2:6">
      <c r="B53" s="9" t="s">
        <v>29</v>
      </c>
      <c r="C53" s="10">
        <v>21587</v>
      </c>
      <c r="D53" s="11">
        <f>C53*H45+C53</f>
        <v>26983.75</v>
      </c>
      <c r="E53" s="12">
        <v>1</v>
      </c>
      <c r="F53" s="10">
        <f>D53*E53</f>
        <v>26983.75</v>
      </c>
    </row>
    <row r="54" spans="2:6">
      <c r="B54" s="9" t="s">
        <v>30</v>
      </c>
      <c r="C54" s="10">
        <v>180</v>
      </c>
      <c r="D54" s="11">
        <f>C54*H45+C54</f>
        <v>225</v>
      </c>
      <c r="E54" s="12">
        <v>1</v>
      </c>
      <c r="F54" s="10">
        <f>D54*E54</f>
        <v>225</v>
      </c>
    </row>
    <row r="55" spans="2:6">
      <c r="B55" s="9" t="s">
        <v>31</v>
      </c>
      <c r="C55" s="10">
        <v>82</v>
      </c>
      <c r="D55" s="11">
        <f>C55*H45+C55</f>
        <v>102.5</v>
      </c>
      <c r="E55" s="12">
        <v>5</v>
      </c>
      <c r="F55" s="10">
        <f>D55*E55</f>
        <v>512.5</v>
      </c>
    </row>
    <row r="56" spans="2:6">
      <c r="B56" s="13" t="s">
        <v>172</v>
      </c>
      <c r="C56" s="10"/>
      <c r="D56" s="13"/>
      <c r="E56" s="12"/>
      <c r="F56" s="11">
        <f>F53+F54+F55</f>
        <v>27721.25</v>
      </c>
    </row>
    <row r="57" spans="2:6">
      <c r="B57" s="9"/>
      <c r="C57" s="10"/>
      <c r="D57" s="13"/>
      <c r="E57" s="12"/>
      <c r="F57" s="9"/>
    </row>
    <row r="58" spans="2:6">
      <c r="B58" s="9" t="s">
        <v>32</v>
      </c>
      <c r="C58" s="10">
        <v>6.29</v>
      </c>
      <c r="D58" s="11">
        <f>C58*H45+C58</f>
        <v>7.8624999999999998</v>
      </c>
      <c r="E58" s="12">
        <v>24</v>
      </c>
      <c r="F58" s="10">
        <f>D58*E58</f>
        <v>188.7</v>
      </c>
    </row>
    <row r="59" spans="2:6">
      <c r="B59" s="9" t="s">
        <v>33</v>
      </c>
      <c r="C59" s="10">
        <v>9.1999999999999993</v>
      </c>
      <c r="D59" s="11">
        <f>C59*H45+C59</f>
        <v>11.5</v>
      </c>
      <c r="E59" s="12">
        <v>50</v>
      </c>
      <c r="F59" s="10">
        <f>D59*E59</f>
        <v>575</v>
      </c>
    </row>
    <row r="60" spans="2:6">
      <c r="B60" s="9" t="s">
        <v>34</v>
      </c>
      <c r="C60" s="10">
        <v>11.31</v>
      </c>
      <c r="D60" s="11">
        <f>C60*H45+C60</f>
        <v>14.137500000000001</v>
      </c>
      <c r="E60" s="12">
        <v>25</v>
      </c>
      <c r="F60" s="10">
        <f>D60*E60</f>
        <v>353.4375</v>
      </c>
    </row>
    <row r="61" spans="2:6">
      <c r="B61" s="9" t="s">
        <v>35</v>
      </c>
      <c r="C61" s="10">
        <v>16.100000000000001</v>
      </c>
      <c r="D61" s="11">
        <f>C61*H45+C61</f>
        <v>20.125</v>
      </c>
      <c r="E61" s="12">
        <v>87</v>
      </c>
      <c r="F61" s="10">
        <f>D61*E61</f>
        <v>1750.875</v>
      </c>
    </row>
    <row r="62" spans="2:6">
      <c r="B62" s="13" t="s">
        <v>172</v>
      </c>
      <c r="C62" s="10"/>
      <c r="D62" s="13"/>
      <c r="E62" s="12"/>
      <c r="F62" s="11">
        <f>F58+F59+F60+F61</f>
        <v>2868.0124999999998</v>
      </c>
    </row>
    <row r="63" spans="2:6">
      <c r="B63" s="9"/>
      <c r="C63" s="10"/>
      <c r="D63" s="13"/>
      <c r="E63" s="12"/>
      <c r="F63" s="9"/>
    </row>
    <row r="64" spans="2:6">
      <c r="B64" s="9" t="s">
        <v>36</v>
      </c>
      <c r="C64" s="10">
        <v>9.5500000000000007</v>
      </c>
      <c r="D64" s="11">
        <f>C64*H45+C64</f>
        <v>11.9375</v>
      </c>
      <c r="E64" s="12">
        <v>6</v>
      </c>
      <c r="F64" s="10">
        <f>D64*E64</f>
        <v>71.625</v>
      </c>
    </row>
    <row r="65" spans="2:8">
      <c r="B65" s="9" t="s">
        <v>37</v>
      </c>
      <c r="C65" s="10">
        <v>10.86</v>
      </c>
      <c r="D65" s="11">
        <f>C65*H45+C65</f>
        <v>13.574999999999999</v>
      </c>
      <c r="E65" s="12">
        <v>1</v>
      </c>
      <c r="F65" s="10">
        <f>D65*E65</f>
        <v>13.574999999999999</v>
      </c>
    </row>
    <row r="66" spans="2:8">
      <c r="B66" s="9" t="s">
        <v>38</v>
      </c>
      <c r="C66" s="10">
        <v>397.62</v>
      </c>
      <c r="D66" s="11">
        <f>C66*H45+C66</f>
        <v>497.02499999999998</v>
      </c>
      <c r="E66" s="12">
        <v>1</v>
      </c>
      <c r="F66" s="10">
        <f>D66*E66</f>
        <v>497.02499999999998</v>
      </c>
    </row>
    <row r="67" spans="2:8">
      <c r="B67" s="9" t="s">
        <v>39</v>
      </c>
      <c r="C67" s="10">
        <v>340</v>
      </c>
      <c r="D67" s="11">
        <f>C67*H45+C67</f>
        <v>425</v>
      </c>
      <c r="E67" s="12">
        <v>7</v>
      </c>
      <c r="F67" s="10">
        <f>D67*E67</f>
        <v>2975</v>
      </c>
    </row>
    <row r="68" spans="2:8">
      <c r="B68" s="13" t="s">
        <v>172</v>
      </c>
      <c r="C68" s="10"/>
      <c r="D68" s="13"/>
      <c r="E68" s="12"/>
      <c r="F68" s="11">
        <f>F64+F65+F66+F67</f>
        <v>3557.2249999999999</v>
      </c>
    </row>
    <row r="69" spans="2:8">
      <c r="B69" s="9"/>
      <c r="C69" s="10"/>
      <c r="D69" s="13"/>
      <c r="E69" s="12"/>
      <c r="F69" s="9"/>
    </row>
    <row r="70" spans="2:8">
      <c r="B70" s="9" t="s">
        <v>40</v>
      </c>
      <c r="C70" s="10">
        <v>131.32</v>
      </c>
      <c r="D70" s="11">
        <f>C70*H70+C71</f>
        <v>353.14</v>
      </c>
      <c r="E70" s="12">
        <v>5</v>
      </c>
      <c r="F70" s="10">
        <f t="shared" ref="F70:F78" si="0">D70*E70</f>
        <v>1765.6999999999998</v>
      </c>
      <c r="H70" s="14">
        <f>D2</f>
        <v>0.25</v>
      </c>
    </row>
    <row r="71" spans="2:8">
      <c r="B71" s="9" t="s">
        <v>49</v>
      </c>
      <c r="C71" s="10">
        <v>320.31</v>
      </c>
      <c r="D71" s="11">
        <f>C71*H70+C71</f>
        <v>400.38749999999999</v>
      </c>
      <c r="E71" s="12">
        <v>3</v>
      </c>
      <c r="F71" s="10">
        <f t="shared" si="0"/>
        <v>1201.1624999999999</v>
      </c>
    </row>
    <row r="72" spans="2:8">
      <c r="B72" s="9" t="s">
        <v>41</v>
      </c>
      <c r="C72" s="10">
        <v>190.53</v>
      </c>
      <c r="D72" s="11">
        <f>C72*H70+C72</f>
        <v>238.16249999999999</v>
      </c>
      <c r="E72" s="12">
        <v>3</v>
      </c>
      <c r="F72" s="10">
        <f t="shared" si="0"/>
        <v>714.48749999999995</v>
      </c>
    </row>
    <row r="73" spans="2:8">
      <c r="B73" s="9" t="s">
        <v>42</v>
      </c>
      <c r="C73" s="10">
        <v>157.93</v>
      </c>
      <c r="D73" s="11">
        <f>C73*H70+C73</f>
        <v>197.41250000000002</v>
      </c>
      <c r="E73" s="12">
        <v>2</v>
      </c>
      <c r="F73" s="10">
        <f t="shared" si="0"/>
        <v>394.82500000000005</v>
      </c>
    </row>
    <row r="74" spans="2:8">
      <c r="B74" s="9" t="s">
        <v>43</v>
      </c>
      <c r="C74" s="10">
        <v>156.36000000000001</v>
      </c>
      <c r="D74" s="11">
        <f>C74*H70+C74</f>
        <v>195.45000000000002</v>
      </c>
      <c r="E74" s="12">
        <v>6</v>
      </c>
      <c r="F74" s="10">
        <f t="shared" si="0"/>
        <v>1172.7</v>
      </c>
    </row>
    <row r="75" spans="2:8">
      <c r="B75" s="9" t="s">
        <v>44</v>
      </c>
      <c r="C75" s="10">
        <v>477.8</v>
      </c>
      <c r="D75" s="11">
        <f>C75*H70+C75</f>
        <v>597.25</v>
      </c>
      <c r="E75" s="12">
        <v>1</v>
      </c>
      <c r="F75" s="10">
        <f t="shared" si="0"/>
        <v>597.25</v>
      </c>
    </row>
    <row r="76" spans="2:8">
      <c r="B76" s="9" t="s">
        <v>45</v>
      </c>
      <c r="C76" s="10">
        <v>17.829999999999998</v>
      </c>
      <c r="D76" s="11">
        <f>C76*H70+C76</f>
        <v>22.287499999999998</v>
      </c>
      <c r="E76" s="12">
        <v>8</v>
      </c>
      <c r="F76" s="10">
        <f t="shared" si="0"/>
        <v>178.29999999999998</v>
      </c>
    </row>
    <row r="77" spans="2:8">
      <c r="B77" s="9" t="s">
        <v>46</v>
      </c>
      <c r="C77" s="10">
        <v>7.83</v>
      </c>
      <c r="D77" s="11">
        <f>C77*H70+C77</f>
        <v>9.7874999999999996</v>
      </c>
      <c r="E77" s="12">
        <v>3</v>
      </c>
      <c r="F77" s="10">
        <f t="shared" si="0"/>
        <v>29.362499999999997</v>
      </c>
    </row>
    <row r="78" spans="2:8">
      <c r="B78" s="9" t="s">
        <v>47</v>
      </c>
      <c r="C78" s="10">
        <v>38.5</v>
      </c>
      <c r="D78" s="11">
        <f>C78*H70+C78</f>
        <v>48.125</v>
      </c>
      <c r="E78" s="12">
        <v>1</v>
      </c>
      <c r="F78" s="10">
        <f t="shared" si="0"/>
        <v>48.125</v>
      </c>
    </row>
    <row r="79" spans="2:8">
      <c r="B79" s="13" t="s">
        <v>172</v>
      </c>
      <c r="C79" s="10"/>
      <c r="D79" s="13"/>
      <c r="E79" s="12"/>
      <c r="F79" s="11">
        <f>F70+F71+F72+F73+F74+F75+F76+F77+F78</f>
        <v>6101.9124999999995</v>
      </c>
    </row>
    <row r="80" spans="2:8">
      <c r="B80" s="9"/>
      <c r="C80" s="10"/>
      <c r="D80" s="13"/>
      <c r="E80" s="12"/>
      <c r="F80" s="9"/>
    </row>
    <row r="81" spans="2:8">
      <c r="B81" s="9" t="s">
        <v>48</v>
      </c>
      <c r="C81" s="10">
        <v>119</v>
      </c>
      <c r="D81" s="11">
        <f>C81*H70+C81</f>
        <v>148.75</v>
      </c>
      <c r="E81" s="12">
        <v>2</v>
      </c>
      <c r="F81" s="10">
        <f t="shared" ref="F81:F86" si="1">D81*E81</f>
        <v>297.5</v>
      </c>
    </row>
    <row r="82" spans="2:8">
      <c r="B82" s="9" t="s">
        <v>50</v>
      </c>
      <c r="C82" s="10">
        <v>138.5</v>
      </c>
      <c r="D82" s="11">
        <f>C82*H70+C82</f>
        <v>173.125</v>
      </c>
      <c r="E82" s="12">
        <v>5</v>
      </c>
      <c r="F82" s="10">
        <f t="shared" si="1"/>
        <v>865.625</v>
      </c>
    </row>
    <row r="83" spans="2:8">
      <c r="B83" s="9" t="s">
        <v>51</v>
      </c>
      <c r="C83" s="10">
        <v>34.08</v>
      </c>
      <c r="D83" s="11">
        <f>C83*H70+C83</f>
        <v>42.599999999999994</v>
      </c>
      <c r="E83" s="12">
        <v>9</v>
      </c>
      <c r="F83" s="10">
        <f t="shared" si="1"/>
        <v>383.4</v>
      </c>
    </row>
    <row r="84" spans="2:8">
      <c r="B84" s="9" t="s">
        <v>52</v>
      </c>
      <c r="C84" s="10">
        <v>73.89</v>
      </c>
      <c r="D84" s="11">
        <f>C84*H70+C84</f>
        <v>92.362499999999997</v>
      </c>
      <c r="E84" s="12">
        <v>2</v>
      </c>
      <c r="F84" s="10">
        <f t="shared" si="1"/>
        <v>184.72499999999999</v>
      </c>
    </row>
    <row r="85" spans="2:8">
      <c r="B85" s="9" t="s">
        <v>53</v>
      </c>
      <c r="C85" s="10">
        <v>122.9</v>
      </c>
      <c r="D85" s="11">
        <f>C85*H70+C85</f>
        <v>153.625</v>
      </c>
      <c r="E85" s="12">
        <v>6</v>
      </c>
      <c r="F85" s="10">
        <f t="shared" si="1"/>
        <v>921.75</v>
      </c>
    </row>
    <row r="86" spans="2:8">
      <c r="B86" s="9" t="s">
        <v>54</v>
      </c>
      <c r="C86" s="10">
        <v>215.07</v>
      </c>
      <c r="D86" s="11">
        <f>C86*H70+C86</f>
        <v>268.83749999999998</v>
      </c>
      <c r="E86" s="12">
        <v>2</v>
      </c>
      <c r="F86" s="10">
        <f t="shared" si="1"/>
        <v>537.67499999999995</v>
      </c>
    </row>
    <row r="87" spans="2:8">
      <c r="B87" s="13" t="s">
        <v>172</v>
      </c>
      <c r="C87" s="10"/>
      <c r="D87" s="13"/>
      <c r="E87" s="12"/>
      <c r="F87" s="11">
        <f>F81+F82+F83+F84+F85+F86</f>
        <v>3190.6750000000002</v>
      </c>
    </row>
    <row r="88" spans="2:8">
      <c r="B88" s="9"/>
      <c r="C88" s="10"/>
      <c r="D88" s="13"/>
      <c r="E88" s="12"/>
      <c r="F88" s="9"/>
    </row>
    <row r="89" spans="2:8">
      <c r="B89" s="9" t="s">
        <v>55</v>
      </c>
      <c r="C89" s="10">
        <v>3.59</v>
      </c>
      <c r="D89" s="11">
        <f>C89*H70+C89</f>
        <v>4.4874999999999998</v>
      </c>
      <c r="E89" s="12">
        <v>900</v>
      </c>
      <c r="F89" s="10">
        <f>D89*E89</f>
        <v>4038.75</v>
      </c>
    </row>
    <row r="90" spans="2:8">
      <c r="B90" s="9" t="s">
        <v>56</v>
      </c>
      <c r="C90" s="10">
        <v>2.77</v>
      </c>
      <c r="D90" s="11">
        <f>C90*H70+C90</f>
        <v>3.4624999999999999</v>
      </c>
      <c r="E90" s="12">
        <v>30</v>
      </c>
      <c r="F90" s="10">
        <f>D90*E90</f>
        <v>103.875</v>
      </c>
    </row>
    <row r="91" spans="2:8">
      <c r="B91" s="13" t="s">
        <v>172</v>
      </c>
      <c r="C91" s="10"/>
      <c r="D91" s="13"/>
      <c r="E91" s="12"/>
      <c r="F91" s="11">
        <f>F89+F90</f>
        <v>4142.625</v>
      </c>
    </row>
    <row r="92" spans="2:8">
      <c r="B92" s="9"/>
      <c r="C92" s="10"/>
      <c r="D92" s="13"/>
      <c r="E92" s="12"/>
      <c r="F92" s="9"/>
    </row>
    <row r="93" spans="2:8">
      <c r="B93" s="9" t="s">
        <v>57</v>
      </c>
      <c r="C93" s="10">
        <v>0.65</v>
      </c>
      <c r="D93" s="11">
        <f>C93*H93+C93</f>
        <v>0.8125</v>
      </c>
      <c r="E93" s="12">
        <v>1800</v>
      </c>
      <c r="F93" s="10">
        <f t="shared" ref="F93:F98" si="2">D93*E93</f>
        <v>1462.5</v>
      </c>
      <c r="H93" s="14">
        <f>D2</f>
        <v>0.25</v>
      </c>
    </row>
    <row r="94" spans="2:8">
      <c r="B94" s="9" t="s">
        <v>58</v>
      </c>
      <c r="C94" s="10">
        <v>1.01</v>
      </c>
      <c r="D94" s="11">
        <f>C94*H93+C94</f>
        <v>1.2625</v>
      </c>
      <c r="E94" s="12">
        <v>3000</v>
      </c>
      <c r="F94" s="10">
        <f t="shared" si="2"/>
        <v>3787.5</v>
      </c>
    </row>
    <row r="95" spans="2:8">
      <c r="B95" s="9" t="s">
        <v>59</v>
      </c>
      <c r="C95" s="10">
        <v>1.6</v>
      </c>
      <c r="D95" s="11">
        <f>C95*H93+C95</f>
        <v>2</v>
      </c>
      <c r="E95" s="12">
        <v>150</v>
      </c>
      <c r="F95" s="10">
        <f t="shared" si="2"/>
        <v>300</v>
      </c>
    </row>
    <row r="96" spans="2:8">
      <c r="B96" s="9" t="s">
        <v>60</v>
      </c>
      <c r="C96" s="10">
        <v>2.2000000000000002</v>
      </c>
      <c r="D96" s="11">
        <f>C96*H93+C96</f>
        <v>2.75</v>
      </c>
      <c r="E96" s="12">
        <v>300</v>
      </c>
      <c r="F96" s="10">
        <f t="shared" si="2"/>
        <v>825</v>
      </c>
    </row>
    <row r="97" spans="2:6">
      <c r="B97" s="9" t="s">
        <v>61</v>
      </c>
      <c r="C97" s="10">
        <v>5.54</v>
      </c>
      <c r="D97" s="11">
        <f>C97*H93+C97</f>
        <v>6.9249999999999998</v>
      </c>
      <c r="E97" s="12">
        <v>150</v>
      </c>
      <c r="F97" s="10">
        <f t="shared" si="2"/>
        <v>1038.75</v>
      </c>
    </row>
    <row r="98" spans="2:6">
      <c r="B98" s="9" t="s">
        <v>62</v>
      </c>
      <c r="C98" s="10">
        <v>9.34</v>
      </c>
      <c r="D98" s="11">
        <f>C98*H93+C98</f>
        <v>11.675000000000001</v>
      </c>
      <c r="E98" s="12">
        <v>200</v>
      </c>
      <c r="F98" s="10">
        <f t="shared" si="2"/>
        <v>2335</v>
      </c>
    </row>
    <row r="99" spans="2:6">
      <c r="B99" s="13" t="s">
        <v>172</v>
      </c>
      <c r="C99" s="10"/>
      <c r="D99" s="13"/>
      <c r="E99" s="12"/>
      <c r="F99" s="11">
        <f>F93+F94+F95+F96+F97+F98</f>
        <v>9748.75</v>
      </c>
    </row>
    <row r="100" spans="2:6">
      <c r="B100" s="9"/>
      <c r="C100" s="10"/>
      <c r="D100" s="13"/>
      <c r="E100" s="12"/>
      <c r="F100" s="9"/>
    </row>
    <row r="101" spans="2:6">
      <c r="B101" s="9" t="s">
        <v>63</v>
      </c>
      <c r="C101" s="10">
        <v>2</v>
      </c>
      <c r="D101" s="11">
        <f>C101*H93+C101</f>
        <v>2.5</v>
      </c>
      <c r="E101" s="12">
        <v>70</v>
      </c>
      <c r="F101" s="10">
        <f>D101*E101</f>
        <v>175</v>
      </c>
    </row>
    <row r="102" spans="2:6">
      <c r="B102" s="9" t="s">
        <v>64</v>
      </c>
      <c r="C102" s="10">
        <v>0.93</v>
      </c>
      <c r="D102" s="11">
        <f>C102*H93+C102</f>
        <v>1.1625000000000001</v>
      </c>
      <c r="E102" s="12">
        <v>35</v>
      </c>
      <c r="F102" s="10">
        <f>D102*E102</f>
        <v>40.6875</v>
      </c>
    </row>
    <row r="103" spans="2:6">
      <c r="B103" s="13" t="s">
        <v>172</v>
      </c>
      <c r="C103" s="10"/>
      <c r="D103" s="13"/>
      <c r="E103" s="12"/>
      <c r="F103" s="11">
        <f>F101+F102</f>
        <v>215.6875</v>
      </c>
    </row>
    <row r="104" spans="2:6">
      <c r="B104" s="9"/>
      <c r="C104" s="10"/>
      <c r="D104" s="13"/>
      <c r="E104" s="12"/>
      <c r="F104" s="9"/>
    </row>
    <row r="105" spans="2:6">
      <c r="B105" s="9" t="s">
        <v>65</v>
      </c>
      <c r="C105" s="10">
        <v>7.51</v>
      </c>
      <c r="D105" s="11">
        <f>C105*H93+C105</f>
        <v>9.3874999999999993</v>
      </c>
      <c r="E105" s="12">
        <v>24</v>
      </c>
      <c r="F105" s="10">
        <f>D105*E105</f>
        <v>225.29999999999998</v>
      </c>
    </row>
    <row r="106" spans="2:6">
      <c r="B106" s="9" t="s">
        <v>66</v>
      </c>
      <c r="C106" s="10">
        <v>10.039999999999999</v>
      </c>
      <c r="D106" s="11">
        <f>C106*H93+C106</f>
        <v>12.549999999999999</v>
      </c>
      <c r="E106" s="12">
        <v>11</v>
      </c>
      <c r="F106" s="10">
        <f>D106*E106</f>
        <v>138.04999999999998</v>
      </c>
    </row>
    <row r="107" spans="2:6">
      <c r="B107" s="13" t="s">
        <v>172</v>
      </c>
      <c r="C107" s="10"/>
      <c r="D107" s="11"/>
      <c r="E107" s="12"/>
      <c r="F107" s="11">
        <f>F105+F106</f>
        <v>363.34999999999997</v>
      </c>
    </row>
    <row r="108" spans="2:6">
      <c r="B108" s="9"/>
      <c r="C108" s="10"/>
      <c r="D108" s="13"/>
      <c r="E108" s="12"/>
      <c r="F108" s="9"/>
    </row>
    <row r="109" spans="2:6">
      <c r="B109" s="9" t="s">
        <v>67</v>
      </c>
      <c r="C109" s="10">
        <v>13.06</v>
      </c>
      <c r="D109" s="11">
        <f>C109*H93+C109</f>
        <v>16.324999999999999</v>
      </c>
      <c r="E109" s="12">
        <v>7</v>
      </c>
      <c r="F109" s="10">
        <f>D109*E109</f>
        <v>114.27499999999999</v>
      </c>
    </row>
    <row r="110" spans="2:6">
      <c r="B110" s="13" t="s">
        <v>172</v>
      </c>
      <c r="C110" s="10"/>
      <c r="D110" s="13"/>
      <c r="E110" s="12"/>
      <c r="F110" s="11">
        <f>F109</f>
        <v>114.27499999999999</v>
      </c>
    </row>
    <row r="111" spans="2:6">
      <c r="B111" s="9"/>
      <c r="C111" s="10"/>
      <c r="D111" s="13"/>
      <c r="E111" s="12"/>
      <c r="F111" s="9"/>
    </row>
    <row r="112" spans="2:6">
      <c r="B112" s="9" t="s">
        <v>68</v>
      </c>
      <c r="C112" s="10">
        <v>9.1300000000000008</v>
      </c>
      <c r="D112" s="11">
        <f>C112*H93+C112</f>
        <v>11.412500000000001</v>
      </c>
      <c r="E112" s="12">
        <v>57</v>
      </c>
      <c r="F112" s="10">
        <f>D112*E112</f>
        <v>650.51250000000005</v>
      </c>
    </row>
    <row r="113" spans="2:8">
      <c r="B113" s="9" t="s">
        <v>69</v>
      </c>
      <c r="C113" s="10">
        <v>16.190000000000001</v>
      </c>
      <c r="D113" s="11">
        <f>C113*H93+C113</f>
        <v>20.237500000000001</v>
      </c>
      <c r="E113" s="12">
        <v>5</v>
      </c>
      <c r="F113" s="10">
        <f>D113*E113</f>
        <v>101.1875</v>
      </c>
    </row>
    <row r="114" spans="2:8">
      <c r="B114" s="13" t="s">
        <v>172</v>
      </c>
      <c r="C114" s="10"/>
      <c r="D114" s="13"/>
      <c r="E114" s="12"/>
      <c r="F114" s="11">
        <f>F112+F113</f>
        <v>751.7</v>
      </c>
    </row>
    <row r="115" spans="2:8">
      <c r="B115" s="9"/>
      <c r="C115" s="10"/>
      <c r="D115" s="13"/>
      <c r="E115" s="12"/>
      <c r="F115" s="9"/>
    </row>
    <row r="116" spans="2:8">
      <c r="B116" s="9" t="s">
        <v>70</v>
      </c>
      <c r="C116" s="10">
        <v>4.3499999999999996</v>
      </c>
      <c r="D116" s="11">
        <f>C116*H116+C116</f>
        <v>5.4375</v>
      </c>
      <c r="E116" s="12">
        <v>97</v>
      </c>
      <c r="F116" s="10">
        <f>D116*E116</f>
        <v>527.4375</v>
      </c>
      <c r="H116" s="14">
        <f>D2</f>
        <v>0.25</v>
      </c>
    </row>
    <row r="117" spans="2:8">
      <c r="B117" s="9" t="s">
        <v>71</v>
      </c>
      <c r="C117" s="10">
        <v>5.04</v>
      </c>
      <c r="D117" s="11">
        <f>C117*H116+C118</f>
        <v>6.21</v>
      </c>
      <c r="E117" s="12">
        <v>5</v>
      </c>
      <c r="F117" s="10">
        <f>D117*E117</f>
        <v>31.05</v>
      </c>
    </row>
    <row r="118" spans="2:8">
      <c r="B118" s="9" t="s">
        <v>72</v>
      </c>
      <c r="C118" s="10">
        <v>4.95</v>
      </c>
      <c r="D118" s="11">
        <f>C118*H116+C118</f>
        <v>6.1875</v>
      </c>
      <c r="E118" s="12">
        <v>94</v>
      </c>
      <c r="F118" s="10">
        <f>D118*E118</f>
        <v>581.625</v>
      </c>
    </row>
    <row r="119" spans="2:8">
      <c r="B119" s="13" t="s">
        <v>172</v>
      </c>
      <c r="C119" s="10"/>
      <c r="D119" s="11"/>
      <c r="E119" s="12"/>
      <c r="F119" s="11">
        <f>F116+F117+F118</f>
        <v>1140.1125</v>
      </c>
    </row>
    <row r="120" spans="2:8">
      <c r="B120" s="9"/>
      <c r="C120" s="10"/>
      <c r="D120" s="13"/>
      <c r="E120" s="12"/>
      <c r="F120" s="9"/>
    </row>
    <row r="121" spans="2:8">
      <c r="B121" s="9" t="s">
        <v>73</v>
      </c>
      <c r="C121" s="10">
        <v>175.13</v>
      </c>
      <c r="D121" s="11">
        <f>C121*H116+C121</f>
        <v>218.91249999999999</v>
      </c>
      <c r="E121" s="12">
        <v>1</v>
      </c>
      <c r="F121" s="10">
        <f t="shared" ref="F121:F126" si="3">D121*E121</f>
        <v>218.91249999999999</v>
      </c>
    </row>
    <row r="122" spans="2:8">
      <c r="B122" s="9" t="s">
        <v>74</v>
      </c>
      <c r="C122" s="10">
        <v>58.5</v>
      </c>
      <c r="D122" s="11">
        <f>C122*H116+C122</f>
        <v>73.125</v>
      </c>
      <c r="E122" s="12">
        <v>1</v>
      </c>
      <c r="F122" s="10">
        <f t="shared" si="3"/>
        <v>73.125</v>
      </c>
    </row>
    <row r="123" spans="2:8">
      <c r="B123" s="9" t="s">
        <v>75</v>
      </c>
      <c r="C123" s="10">
        <v>7.47</v>
      </c>
      <c r="D123" s="11">
        <f>C123*H116+C123</f>
        <v>9.3375000000000004</v>
      </c>
      <c r="E123" s="12">
        <v>3</v>
      </c>
      <c r="F123" s="10">
        <f t="shared" si="3"/>
        <v>28.012500000000003</v>
      </c>
    </row>
    <row r="124" spans="2:8">
      <c r="B124" s="9" t="s">
        <v>76</v>
      </c>
      <c r="C124" s="10">
        <v>7.47</v>
      </c>
      <c r="D124" s="11">
        <f>C124*H116+C124</f>
        <v>9.3375000000000004</v>
      </c>
      <c r="E124" s="12">
        <v>3</v>
      </c>
      <c r="F124" s="10">
        <f t="shared" si="3"/>
        <v>28.012500000000003</v>
      </c>
    </row>
    <row r="125" spans="2:8">
      <c r="B125" s="9" t="s">
        <v>77</v>
      </c>
      <c r="C125" s="10">
        <v>44.9</v>
      </c>
      <c r="D125" s="11">
        <f>C125*H116+C125</f>
        <v>56.125</v>
      </c>
      <c r="E125" s="12">
        <v>1</v>
      </c>
      <c r="F125" s="10">
        <f t="shared" si="3"/>
        <v>56.125</v>
      </c>
    </row>
    <row r="126" spans="2:8">
      <c r="B126" s="9" t="s">
        <v>78</v>
      </c>
      <c r="C126" s="10">
        <v>34.450000000000003</v>
      </c>
      <c r="D126" s="11">
        <f>C126*H116+C126</f>
        <v>43.0625</v>
      </c>
      <c r="E126" s="12">
        <v>1</v>
      </c>
      <c r="F126" s="10">
        <f t="shared" si="3"/>
        <v>43.0625</v>
      </c>
    </row>
    <row r="127" spans="2:8">
      <c r="B127" s="13" t="s">
        <v>172</v>
      </c>
      <c r="C127" s="10"/>
      <c r="D127" s="13"/>
      <c r="E127" s="12"/>
      <c r="F127" s="11">
        <f>F121+F122+F123+F124+F125+F126</f>
        <v>447.25</v>
      </c>
    </row>
    <row r="128" spans="2:8">
      <c r="B128" s="9"/>
      <c r="C128" s="10"/>
      <c r="D128" s="13"/>
      <c r="E128" s="12"/>
      <c r="F128" s="9"/>
    </row>
    <row r="129" spans="2:8">
      <c r="B129" s="9" t="s">
        <v>79</v>
      </c>
      <c r="C129" s="10">
        <v>175.13</v>
      </c>
      <c r="D129" s="11">
        <f>C129*H116+C129</f>
        <v>218.91249999999999</v>
      </c>
      <c r="E129" s="12">
        <v>1</v>
      </c>
      <c r="F129" s="10">
        <f>D129*E129</f>
        <v>218.91249999999999</v>
      </c>
    </row>
    <row r="130" spans="2:8">
      <c r="B130" s="9" t="s">
        <v>80</v>
      </c>
      <c r="C130" s="10">
        <v>34.450000000000003</v>
      </c>
      <c r="D130" s="11">
        <f>C130*H116+C130</f>
        <v>43.0625</v>
      </c>
      <c r="E130" s="12">
        <v>1</v>
      </c>
      <c r="F130" s="10">
        <f>D130*E130</f>
        <v>43.0625</v>
      </c>
    </row>
    <row r="131" spans="2:8">
      <c r="B131" s="9" t="s">
        <v>81</v>
      </c>
      <c r="C131" s="10">
        <v>7.47</v>
      </c>
      <c r="D131" s="11">
        <f>C131*H116+C131</f>
        <v>9.3375000000000004</v>
      </c>
      <c r="E131" s="12">
        <v>2</v>
      </c>
      <c r="F131" s="10">
        <f>D131*E131</f>
        <v>18.675000000000001</v>
      </c>
    </row>
    <row r="132" spans="2:8">
      <c r="B132" s="9" t="s">
        <v>82</v>
      </c>
      <c r="C132" s="10">
        <v>7.47</v>
      </c>
      <c r="D132" s="11">
        <f>C132*H116+C132</f>
        <v>9.3375000000000004</v>
      </c>
      <c r="E132" s="12">
        <v>7</v>
      </c>
      <c r="F132" s="10">
        <f>D132*E132</f>
        <v>65.362499999999997</v>
      </c>
    </row>
    <row r="133" spans="2:8">
      <c r="B133" s="13" t="s">
        <v>172</v>
      </c>
      <c r="C133" s="10"/>
      <c r="D133" s="13"/>
      <c r="E133" s="12"/>
      <c r="F133" s="11">
        <f>F129+F130+F131+F132</f>
        <v>346.01250000000005</v>
      </c>
    </row>
    <row r="134" spans="2:8">
      <c r="B134" s="9"/>
      <c r="C134" s="10"/>
      <c r="D134" s="13"/>
      <c r="E134" s="12"/>
      <c r="F134" s="9"/>
    </row>
    <row r="135" spans="2:8">
      <c r="B135" s="9" t="s">
        <v>83</v>
      </c>
      <c r="C135" s="10">
        <v>175.13</v>
      </c>
      <c r="D135" s="11">
        <f>C135*H116+C135</f>
        <v>218.91249999999999</v>
      </c>
      <c r="E135" s="12">
        <v>1</v>
      </c>
      <c r="F135" s="10">
        <f>D135*E135</f>
        <v>218.91249999999999</v>
      </c>
    </row>
    <row r="136" spans="2:8">
      <c r="B136" s="9" t="s">
        <v>84</v>
      </c>
      <c r="C136" s="10">
        <v>44.9</v>
      </c>
      <c r="D136" s="11">
        <f>C136*H116+C136</f>
        <v>56.125</v>
      </c>
      <c r="E136" s="12">
        <v>1</v>
      </c>
      <c r="F136" s="10">
        <f>D136*E136</f>
        <v>56.125</v>
      </c>
    </row>
    <row r="137" spans="2:8">
      <c r="B137" s="9" t="s">
        <v>85</v>
      </c>
      <c r="C137" s="10">
        <v>7.47</v>
      </c>
      <c r="D137" s="11">
        <f>C137*H116+C137</f>
        <v>9.3375000000000004</v>
      </c>
      <c r="E137" s="12">
        <v>1</v>
      </c>
      <c r="F137" s="10">
        <f>D137*E137</f>
        <v>9.3375000000000004</v>
      </c>
    </row>
    <row r="138" spans="2:8">
      <c r="B138" s="9" t="s">
        <v>86</v>
      </c>
      <c r="C138" s="10">
        <v>7.47</v>
      </c>
      <c r="D138" s="11">
        <f>C138*H116+C138</f>
        <v>9.3375000000000004</v>
      </c>
      <c r="E138" s="12">
        <v>2</v>
      </c>
      <c r="F138" s="10">
        <f>D138*E138</f>
        <v>18.675000000000001</v>
      </c>
    </row>
    <row r="139" spans="2:8">
      <c r="B139" s="9" t="s">
        <v>87</v>
      </c>
      <c r="C139" s="10">
        <v>7.47</v>
      </c>
      <c r="D139" s="11">
        <f>C139*H116+C139</f>
        <v>9.3375000000000004</v>
      </c>
      <c r="E139" s="12">
        <v>1</v>
      </c>
      <c r="F139" s="10">
        <f>D139*E139</f>
        <v>9.3375000000000004</v>
      </c>
    </row>
    <row r="140" spans="2:8">
      <c r="B140" s="13" t="s">
        <v>172</v>
      </c>
      <c r="C140" s="10"/>
      <c r="D140" s="13"/>
      <c r="E140" s="12"/>
      <c r="F140" s="11">
        <f>F135+F136+F137+F138+F139</f>
        <v>312.38749999999999</v>
      </c>
    </row>
    <row r="141" spans="2:8">
      <c r="B141" s="9"/>
      <c r="C141" s="10"/>
      <c r="D141" s="13"/>
      <c r="E141" s="12"/>
      <c r="F141" s="9"/>
    </row>
    <row r="142" spans="2:8">
      <c r="B142" s="9" t="s">
        <v>88</v>
      </c>
      <c r="C142" s="10">
        <v>127</v>
      </c>
      <c r="D142" s="11">
        <f>C142*H142+C142</f>
        <v>158.75</v>
      </c>
      <c r="E142" s="12">
        <v>1</v>
      </c>
      <c r="F142" s="10">
        <f>D142*E142</f>
        <v>158.75</v>
      </c>
      <c r="H142" s="14">
        <f>D2</f>
        <v>0.25</v>
      </c>
    </row>
    <row r="143" spans="2:8">
      <c r="B143" s="13" t="s">
        <v>172</v>
      </c>
      <c r="C143" s="10"/>
      <c r="D143" s="13"/>
      <c r="E143" s="12"/>
      <c r="F143" s="11">
        <f>F142</f>
        <v>158.75</v>
      </c>
    </row>
    <row r="144" spans="2:8">
      <c r="B144" s="9"/>
      <c r="C144" s="10"/>
      <c r="D144" s="13"/>
      <c r="E144" s="12"/>
      <c r="F144" s="9"/>
    </row>
    <row r="145" spans="2:6">
      <c r="B145" s="9" t="s">
        <v>89</v>
      </c>
      <c r="C145" s="10">
        <v>104.01</v>
      </c>
      <c r="D145" s="11">
        <f>C145*H142+C145</f>
        <v>130.01250000000002</v>
      </c>
      <c r="E145" s="12">
        <v>5</v>
      </c>
      <c r="F145" s="10">
        <f>D145*E145</f>
        <v>650.06250000000011</v>
      </c>
    </row>
    <row r="146" spans="2:6">
      <c r="B146" s="13" t="s">
        <v>172</v>
      </c>
      <c r="C146" s="10"/>
      <c r="D146" s="13"/>
      <c r="E146" s="12"/>
      <c r="F146" s="11">
        <f>F145</f>
        <v>650.06250000000011</v>
      </c>
    </row>
    <row r="147" spans="2:6">
      <c r="B147" s="9"/>
      <c r="C147" s="10"/>
      <c r="D147" s="13"/>
      <c r="E147" s="12"/>
      <c r="F147" s="9"/>
    </row>
    <row r="148" spans="2:6">
      <c r="B148" s="9" t="s">
        <v>90</v>
      </c>
      <c r="C148" s="10">
        <v>78.27</v>
      </c>
      <c r="D148" s="11">
        <f>C148*H142+C148</f>
        <v>97.837499999999991</v>
      </c>
      <c r="E148" s="12">
        <v>1</v>
      </c>
      <c r="F148" s="10">
        <f>D148*E148</f>
        <v>97.837499999999991</v>
      </c>
    </row>
    <row r="149" spans="2:6">
      <c r="B149" s="13" t="s">
        <v>172</v>
      </c>
      <c r="C149" s="10"/>
      <c r="D149" s="11"/>
      <c r="E149" s="12"/>
      <c r="F149" s="11">
        <f>F148</f>
        <v>97.837499999999991</v>
      </c>
    </row>
    <row r="150" spans="2:6">
      <c r="B150" s="9"/>
      <c r="C150" s="10"/>
      <c r="D150" s="13"/>
      <c r="E150" s="12"/>
      <c r="F150" s="9"/>
    </row>
    <row r="151" spans="2:6">
      <c r="B151" s="9" t="s">
        <v>91</v>
      </c>
      <c r="C151" s="10">
        <v>49.52</v>
      </c>
      <c r="D151" s="11">
        <f>C151*H142+C151</f>
        <v>61.900000000000006</v>
      </c>
      <c r="E151" s="12">
        <v>5</v>
      </c>
      <c r="F151" s="10">
        <f>D151*E151</f>
        <v>309.5</v>
      </c>
    </row>
    <row r="152" spans="2:6">
      <c r="B152" s="9" t="s">
        <v>92</v>
      </c>
      <c r="C152" s="10">
        <v>73.42</v>
      </c>
      <c r="D152" s="11">
        <f>C152*H142+C152</f>
        <v>91.775000000000006</v>
      </c>
      <c r="E152" s="12">
        <v>89</v>
      </c>
      <c r="F152" s="10">
        <f>D152*E152</f>
        <v>8167.9750000000004</v>
      </c>
    </row>
    <row r="153" spans="2:6">
      <c r="B153" s="13" t="s">
        <v>172</v>
      </c>
      <c r="C153" s="10"/>
      <c r="D153" s="13"/>
      <c r="E153" s="12"/>
      <c r="F153" s="11">
        <f>F151+F152</f>
        <v>8477.4750000000004</v>
      </c>
    </row>
    <row r="154" spans="2:6">
      <c r="B154" s="9"/>
      <c r="C154" s="10"/>
      <c r="D154" s="13"/>
      <c r="E154" s="12"/>
      <c r="F154" s="9"/>
    </row>
    <row r="155" spans="2:6">
      <c r="B155" s="9" t="s">
        <v>93</v>
      </c>
      <c r="C155" s="10">
        <v>18.11</v>
      </c>
      <c r="D155" s="11">
        <f>C155*H142+C155</f>
        <v>22.637499999999999</v>
      </c>
      <c r="E155" s="12">
        <v>327.95</v>
      </c>
      <c r="F155" s="10">
        <f>D155*E155</f>
        <v>7423.9681249999994</v>
      </c>
    </row>
    <row r="156" spans="2:6">
      <c r="B156" s="9" t="s">
        <v>94</v>
      </c>
      <c r="C156" s="10">
        <v>18.79</v>
      </c>
      <c r="D156" s="11">
        <f>C156*H142+C156</f>
        <v>23.487499999999997</v>
      </c>
      <c r="E156" s="12">
        <v>42</v>
      </c>
      <c r="F156" s="10">
        <f>D156*E156</f>
        <v>986.47499999999991</v>
      </c>
    </row>
    <row r="157" spans="2:6">
      <c r="B157" s="9" t="s">
        <v>95</v>
      </c>
      <c r="C157" s="10">
        <v>9.58</v>
      </c>
      <c r="D157" s="11">
        <f>C157*H142+C157</f>
        <v>11.975</v>
      </c>
      <c r="E157" s="12">
        <v>28</v>
      </c>
      <c r="F157" s="10">
        <f>D157*E157</f>
        <v>335.3</v>
      </c>
    </row>
    <row r="158" spans="2:6">
      <c r="B158" s="13" t="s">
        <v>172</v>
      </c>
      <c r="C158" s="10"/>
      <c r="D158" s="13"/>
      <c r="E158" s="12"/>
      <c r="F158" s="11">
        <f>F155+F156+F157</f>
        <v>8745.7431249999991</v>
      </c>
    </row>
    <row r="159" spans="2:6">
      <c r="B159" s="9"/>
      <c r="C159" s="10"/>
      <c r="D159" s="13"/>
      <c r="E159" s="12"/>
      <c r="F159" s="9"/>
    </row>
    <row r="160" spans="2:6">
      <c r="B160" s="9" t="s">
        <v>96</v>
      </c>
      <c r="C160" s="10">
        <v>60.4</v>
      </c>
      <c r="D160" s="11">
        <f>C160*H142+C160</f>
        <v>75.5</v>
      </c>
      <c r="E160" s="12">
        <v>871.98</v>
      </c>
      <c r="F160" s="10">
        <f>D160*E160</f>
        <v>65834.490000000005</v>
      </c>
    </row>
    <row r="161" spans="2:8">
      <c r="B161" s="9" t="s">
        <v>97</v>
      </c>
      <c r="C161" s="10">
        <v>12</v>
      </c>
      <c r="D161" s="11">
        <f>C161*H142+C161</f>
        <v>15</v>
      </c>
      <c r="E161" s="12">
        <v>163.74</v>
      </c>
      <c r="F161" s="10">
        <f>D161*E161</f>
        <v>2456.1000000000004</v>
      </c>
    </row>
    <row r="162" spans="2:8">
      <c r="B162" s="9" t="s">
        <v>98</v>
      </c>
      <c r="C162" s="10">
        <v>18.29</v>
      </c>
      <c r="D162" s="11">
        <f>C162*H142+C162</f>
        <v>22.862499999999997</v>
      </c>
      <c r="E162" s="12">
        <v>303.14999999999998</v>
      </c>
      <c r="F162" s="10">
        <f>D162*E162</f>
        <v>6930.7668749999984</v>
      </c>
    </row>
    <row r="163" spans="2:8">
      <c r="B163" s="13" t="s">
        <v>172</v>
      </c>
      <c r="C163" s="10"/>
      <c r="D163" s="13"/>
      <c r="E163" s="12"/>
      <c r="F163" s="11">
        <f>F160+F161+F162</f>
        <v>75221.356875000012</v>
      </c>
    </row>
    <row r="164" spans="2:8">
      <c r="B164" s="9"/>
      <c r="C164" s="10"/>
      <c r="D164" s="13"/>
      <c r="E164" s="12"/>
      <c r="F164" s="9"/>
    </row>
    <row r="165" spans="2:8">
      <c r="B165" s="9" t="s">
        <v>101</v>
      </c>
      <c r="C165" s="10">
        <v>572.87</v>
      </c>
      <c r="D165" s="11">
        <f>C165*H142+C165</f>
        <v>716.08749999999998</v>
      </c>
      <c r="E165" s="12">
        <v>11.32</v>
      </c>
      <c r="F165" s="10">
        <f>D165*E165</f>
        <v>8106.1104999999998</v>
      </c>
    </row>
    <row r="166" spans="2:8">
      <c r="B166" s="13" t="s">
        <v>172</v>
      </c>
      <c r="C166" s="10"/>
      <c r="D166" s="11"/>
      <c r="E166" s="12"/>
      <c r="F166" s="11">
        <f>F165</f>
        <v>8106.1104999999998</v>
      </c>
    </row>
    <row r="167" spans="2:8">
      <c r="B167" s="9"/>
      <c r="C167" s="10"/>
      <c r="D167" s="13"/>
      <c r="E167" s="12"/>
      <c r="F167" s="9"/>
    </row>
    <row r="168" spans="2:8">
      <c r="B168" s="9" t="s">
        <v>99</v>
      </c>
      <c r="C168" s="10">
        <v>69.349999999999994</v>
      </c>
      <c r="D168" s="11">
        <f>C168*H171+C168</f>
        <v>86.6875</v>
      </c>
      <c r="E168" s="12">
        <v>10</v>
      </c>
      <c r="F168" s="10">
        <f>D168*E168</f>
        <v>866.875</v>
      </c>
    </row>
    <row r="169" spans="2:8">
      <c r="B169" s="13" t="s">
        <v>172</v>
      </c>
      <c r="C169" s="10"/>
      <c r="D169" s="13"/>
      <c r="E169" s="12"/>
      <c r="F169" s="11">
        <f>F168</f>
        <v>866.875</v>
      </c>
    </row>
    <row r="170" spans="2:8">
      <c r="B170" s="9"/>
      <c r="C170" s="10"/>
      <c r="D170" s="13"/>
      <c r="E170" s="12"/>
      <c r="F170" s="9"/>
    </row>
    <row r="171" spans="2:8">
      <c r="B171" s="9" t="s">
        <v>100</v>
      </c>
      <c r="C171" s="10">
        <v>6.65</v>
      </c>
      <c r="D171" s="11">
        <f>C171*H171+C171</f>
        <v>8.3125</v>
      </c>
      <c r="E171" s="12">
        <v>69.760000000000005</v>
      </c>
      <c r="F171" s="10">
        <f>D171*E171</f>
        <v>579.88</v>
      </c>
      <c r="H171" s="14">
        <f>D2</f>
        <v>0.25</v>
      </c>
    </row>
    <row r="172" spans="2:8">
      <c r="B172" s="13" t="s">
        <v>172</v>
      </c>
      <c r="C172" s="10"/>
      <c r="D172" s="13"/>
      <c r="E172" s="12"/>
      <c r="F172" s="11">
        <f>F171</f>
        <v>579.88</v>
      </c>
    </row>
    <row r="173" spans="2:8">
      <c r="B173" s="9"/>
      <c r="C173" s="10"/>
      <c r="D173" s="13"/>
      <c r="E173" s="12"/>
      <c r="F173" s="9"/>
    </row>
    <row r="174" spans="2:8">
      <c r="B174" s="9" t="s">
        <v>102</v>
      </c>
      <c r="C174" s="10">
        <v>271.58999999999997</v>
      </c>
      <c r="D174" s="11">
        <f>C174*H171+C174</f>
        <v>339.48749999999995</v>
      </c>
      <c r="E174" s="12">
        <v>8</v>
      </c>
      <c r="F174" s="10">
        <f>D174*E174</f>
        <v>2715.8999999999996</v>
      </c>
    </row>
    <row r="175" spans="2:8">
      <c r="B175" s="9" t="s">
        <v>103</v>
      </c>
      <c r="C175" s="10">
        <v>274.76</v>
      </c>
      <c r="D175" s="11">
        <f>C175*H171+C175</f>
        <v>343.45</v>
      </c>
      <c r="E175" s="12">
        <v>8</v>
      </c>
      <c r="F175" s="10">
        <f>D175*E175</f>
        <v>2747.6</v>
      </c>
    </row>
    <row r="176" spans="2:8">
      <c r="B176" s="9" t="s">
        <v>104</v>
      </c>
      <c r="C176" s="10">
        <v>292.3</v>
      </c>
      <c r="D176" s="11">
        <f>C176*H171+C176</f>
        <v>365.375</v>
      </c>
      <c r="E176" s="12">
        <v>8</v>
      </c>
      <c r="F176" s="10">
        <f>D176*E176</f>
        <v>2923</v>
      </c>
    </row>
    <row r="177" spans="2:6">
      <c r="B177" s="9" t="s">
        <v>105</v>
      </c>
      <c r="C177" s="10">
        <v>268.69</v>
      </c>
      <c r="D177" s="11">
        <f>C177*H171+C177</f>
        <v>335.86250000000001</v>
      </c>
      <c r="E177" s="12">
        <v>3</v>
      </c>
      <c r="F177" s="10">
        <f>D177*E177</f>
        <v>1007.5875000000001</v>
      </c>
    </row>
    <row r="178" spans="2:6">
      <c r="B178" s="9" t="s">
        <v>106</v>
      </c>
      <c r="C178" s="10">
        <v>459.22</v>
      </c>
      <c r="D178" s="11">
        <f>C178*H171+C178</f>
        <v>574.02500000000009</v>
      </c>
      <c r="E178" s="12">
        <v>2</v>
      </c>
      <c r="F178" s="10">
        <f>D178*E178</f>
        <v>1148.0500000000002</v>
      </c>
    </row>
    <row r="179" spans="2:6">
      <c r="B179" s="13" t="s">
        <v>172</v>
      </c>
      <c r="C179" s="10"/>
      <c r="D179" s="13"/>
      <c r="E179" s="12"/>
      <c r="F179" s="11">
        <f>F174+F175+F176+F177+F178</f>
        <v>10542.137500000001</v>
      </c>
    </row>
    <row r="180" spans="2:6">
      <c r="B180" s="9"/>
      <c r="C180" s="10"/>
      <c r="D180" s="13"/>
      <c r="E180" s="12"/>
      <c r="F180" s="9"/>
    </row>
    <row r="181" spans="2:6">
      <c r="B181" s="9" t="s">
        <v>107</v>
      </c>
      <c r="C181" s="10">
        <v>167.67</v>
      </c>
      <c r="D181" s="11">
        <f>C181*H171+C181</f>
        <v>209.58749999999998</v>
      </c>
      <c r="E181" s="12">
        <v>72.599999999999994</v>
      </c>
      <c r="F181" s="10">
        <f>D181*E181</f>
        <v>15216.052499999998</v>
      </c>
    </row>
    <row r="182" spans="2:6">
      <c r="B182" s="13" t="s">
        <v>172</v>
      </c>
      <c r="C182" s="10"/>
      <c r="D182" s="13"/>
      <c r="E182" s="12"/>
      <c r="F182" s="11">
        <f>F181</f>
        <v>15216.052499999998</v>
      </c>
    </row>
    <row r="183" spans="2:6">
      <c r="B183" s="9"/>
      <c r="C183" s="10"/>
      <c r="D183" s="13"/>
      <c r="E183" s="12"/>
      <c r="F183" s="9"/>
    </row>
    <row r="184" spans="2:6">
      <c r="B184" s="9" t="s">
        <v>108</v>
      </c>
      <c r="C184" s="10">
        <v>19.600000000000001</v>
      </c>
      <c r="D184" s="11">
        <f>C184*H171+C184</f>
        <v>24.5</v>
      </c>
      <c r="E184" s="12">
        <v>22</v>
      </c>
      <c r="F184" s="10">
        <f>D184*E184</f>
        <v>539</v>
      </c>
    </row>
    <row r="185" spans="2:6">
      <c r="B185" s="9" t="s">
        <v>109</v>
      </c>
      <c r="C185" s="10">
        <v>2.99</v>
      </c>
      <c r="D185" s="11">
        <f>C185*H171+C185</f>
        <v>3.7375000000000003</v>
      </c>
      <c r="E185" s="12">
        <v>66</v>
      </c>
      <c r="F185" s="10">
        <f>D185*E185</f>
        <v>246.67500000000001</v>
      </c>
    </row>
    <row r="186" spans="2:6">
      <c r="B186" s="13" t="s">
        <v>172</v>
      </c>
      <c r="C186" s="10"/>
      <c r="D186" s="13"/>
      <c r="E186" s="12"/>
      <c r="F186" s="11">
        <f>F184+F185</f>
        <v>785.67499999999995</v>
      </c>
    </row>
    <row r="187" spans="2:6">
      <c r="B187" s="9"/>
      <c r="C187" s="10"/>
      <c r="D187" s="13"/>
      <c r="E187" s="12"/>
      <c r="F187" s="9"/>
    </row>
    <row r="188" spans="2:6">
      <c r="B188" s="9" t="s">
        <v>110</v>
      </c>
      <c r="C188" s="10">
        <v>67.760000000000005</v>
      </c>
      <c r="D188" s="11">
        <f>C188*H171+C188</f>
        <v>84.7</v>
      </c>
      <c r="E188" s="12">
        <v>1192.8</v>
      </c>
      <c r="F188" s="10">
        <f>D188*E188</f>
        <v>101030.16</v>
      </c>
    </row>
    <row r="189" spans="2:6">
      <c r="B189" s="9" t="s">
        <v>111</v>
      </c>
      <c r="C189" s="10">
        <v>17.25</v>
      </c>
      <c r="D189" s="11">
        <f>C189*H171+C189</f>
        <v>21.5625</v>
      </c>
      <c r="E189" s="12">
        <v>196.36</v>
      </c>
      <c r="F189" s="10">
        <f>D189*E189</f>
        <v>4234.0125000000007</v>
      </c>
    </row>
    <row r="190" spans="2:6">
      <c r="B190" s="9" t="s">
        <v>112</v>
      </c>
      <c r="C190" s="10">
        <v>81.09</v>
      </c>
      <c r="D190" s="11">
        <f>C190*H171+C190</f>
        <v>101.36250000000001</v>
      </c>
      <c r="E190" s="12">
        <v>1192.8</v>
      </c>
      <c r="F190" s="10">
        <f>D190*E190</f>
        <v>120905.19</v>
      </c>
    </row>
    <row r="191" spans="2:6">
      <c r="B191" s="13" t="s">
        <v>172</v>
      </c>
      <c r="C191" s="10"/>
      <c r="D191" s="13"/>
      <c r="E191" s="12"/>
      <c r="F191" s="11">
        <f>F188+F189+F190</f>
        <v>226169.36249999999</v>
      </c>
    </row>
    <row r="192" spans="2:6">
      <c r="B192" s="9"/>
      <c r="C192" s="10"/>
      <c r="D192" s="13"/>
      <c r="E192" s="12"/>
      <c r="F192" s="9"/>
    </row>
    <row r="193" spans="2:8">
      <c r="B193" s="9" t="s">
        <v>113</v>
      </c>
      <c r="C193" s="10">
        <v>31.32</v>
      </c>
      <c r="D193" s="11">
        <f>C193*H171+C193</f>
        <v>39.15</v>
      </c>
      <c r="E193" s="12">
        <v>24.6</v>
      </c>
      <c r="F193" s="10">
        <f>D193*E193</f>
        <v>963.09</v>
      </c>
    </row>
    <row r="194" spans="2:8">
      <c r="B194" s="13" t="s">
        <v>172</v>
      </c>
      <c r="C194" s="10"/>
      <c r="D194" s="13"/>
      <c r="E194" s="12"/>
      <c r="F194" s="11">
        <f>F193</f>
        <v>963.09</v>
      </c>
    </row>
    <row r="195" spans="2:8">
      <c r="B195" s="9"/>
      <c r="C195" s="10"/>
      <c r="D195" s="13"/>
      <c r="E195" s="12"/>
      <c r="F195" s="9"/>
    </row>
    <row r="196" spans="2:8">
      <c r="B196" s="9" t="s">
        <v>114</v>
      </c>
      <c r="C196" s="10">
        <v>6.61</v>
      </c>
      <c r="D196" s="11">
        <f>C196*H196+C196</f>
        <v>8.2625000000000011</v>
      </c>
      <c r="E196" s="12">
        <v>1743.96</v>
      </c>
      <c r="F196" s="10">
        <f>D196*E196</f>
        <v>14409.469500000003</v>
      </c>
      <c r="H196" s="14">
        <f>D2</f>
        <v>0.25</v>
      </c>
    </row>
    <row r="197" spans="2:8">
      <c r="B197" s="9" t="s">
        <v>115</v>
      </c>
      <c r="C197" s="10">
        <v>6.61</v>
      </c>
      <c r="D197" s="11">
        <f>C197*H196+C197</f>
        <v>8.2625000000000011</v>
      </c>
      <c r="E197" s="12">
        <v>628</v>
      </c>
      <c r="F197" s="10">
        <f>D197*E197</f>
        <v>5188.8500000000004</v>
      </c>
    </row>
    <row r="198" spans="2:8">
      <c r="B198" s="9" t="s">
        <v>116</v>
      </c>
      <c r="C198" s="10">
        <v>19.46</v>
      </c>
      <c r="D198" s="11">
        <f>C198*H196+C198</f>
        <v>24.325000000000003</v>
      </c>
      <c r="E198" s="12">
        <v>978.56</v>
      </c>
      <c r="F198" s="10">
        <f>D198*E198</f>
        <v>23803.472000000002</v>
      </c>
    </row>
    <row r="199" spans="2:8">
      <c r="B199" s="9" t="s">
        <v>117</v>
      </c>
      <c r="C199" s="10">
        <v>17.989999999999998</v>
      </c>
      <c r="D199" s="11">
        <f>C199*H196+C199</f>
        <v>22.487499999999997</v>
      </c>
      <c r="E199" s="12">
        <v>765.4</v>
      </c>
      <c r="F199" s="10">
        <f>D199*E199</f>
        <v>17211.932499999999</v>
      </c>
    </row>
    <row r="200" spans="2:8">
      <c r="B200" s="9" t="s">
        <v>118</v>
      </c>
      <c r="C200" s="10">
        <v>20.440000000000001</v>
      </c>
      <c r="D200" s="11">
        <f>C200*H196+C200</f>
        <v>25.55</v>
      </c>
      <c r="E200" s="12">
        <v>628</v>
      </c>
      <c r="F200" s="10">
        <f>D200*E200</f>
        <v>16045.4</v>
      </c>
    </row>
    <row r="201" spans="2:8">
      <c r="B201" s="13" t="s">
        <v>172</v>
      </c>
      <c r="C201" s="10"/>
      <c r="D201" s="13"/>
      <c r="E201" s="12"/>
      <c r="F201" s="11">
        <f>F196+F197+F198+F199+F200</f>
        <v>76659.123999999996</v>
      </c>
    </row>
    <row r="202" spans="2:8">
      <c r="B202" s="9"/>
      <c r="C202" s="10"/>
      <c r="D202" s="13"/>
      <c r="E202" s="12"/>
      <c r="F202" s="9"/>
    </row>
    <row r="203" spans="2:8">
      <c r="B203" s="9" t="s">
        <v>119</v>
      </c>
      <c r="C203" s="10">
        <v>21.97</v>
      </c>
      <c r="D203" s="11">
        <f>C203*H196+C203</f>
        <v>27.462499999999999</v>
      </c>
      <c r="E203" s="12">
        <v>765.4</v>
      </c>
      <c r="F203" s="10">
        <f>D203*E203</f>
        <v>21019.797499999997</v>
      </c>
    </row>
    <row r="204" spans="2:8">
      <c r="B204" s="13" t="s">
        <v>172</v>
      </c>
      <c r="C204" s="10"/>
      <c r="D204" s="13"/>
      <c r="E204" s="12"/>
      <c r="F204" s="11">
        <f>F203</f>
        <v>21019.797499999997</v>
      </c>
    </row>
    <row r="205" spans="2:8">
      <c r="B205" s="9"/>
      <c r="C205" s="10"/>
      <c r="D205" s="13"/>
      <c r="E205" s="12"/>
      <c r="F205" s="9"/>
    </row>
    <row r="206" spans="2:8">
      <c r="B206" s="9" t="s">
        <v>120</v>
      </c>
      <c r="C206" s="10">
        <v>16.059999999999999</v>
      </c>
      <c r="D206" s="11">
        <f>C206*H196+C206</f>
        <v>20.074999999999999</v>
      </c>
      <c r="E206" s="12">
        <v>62.97</v>
      </c>
      <c r="F206" s="10">
        <f>D206*E206</f>
        <v>1264.12275</v>
      </c>
    </row>
    <row r="207" spans="2:8">
      <c r="B207" s="13" t="s">
        <v>172</v>
      </c>
      <c r="C207" s="10"/>
      <c r="D207" s="13"/>
      <c r="E207" s="12"/>
      <c r="F207" s="11">
        <f>F206</f>
        <v>1264.12275</v>
      </c>
    </row>
    <row r="208" spans="2:8">
      <c r="B208" s="9"/>
      <c r="C208" s="10"/>
      <c r="D208" s="13"/>
      <c r="E208" s="12"/>
      <c r="F208" s="9"/>
    </row>
    <row r="209" spans="2:6">
      <c r="B209" s="9" t="s">
        <v>121</v>
      </c>
      <c r="C209" s="10">
        <v>41.08</v>
      </c>
      <c r="D209" s="11">
        <f>C209*H196+C209</f>
        <v>51.349999999999994</v>
      </c>
      <c r="E209" s="12">
        <v>787.23</v>
      </c>
      <c r="F209" s="10">
        <f>D209*E209</f>
        <v>40424.260499999997</v>
      </c>
    </row>
    <row r="210" spans="2:6">
      <c r="B210" s="13" t="s">
        <v>172</v>
      </c>
      <c r="C210" s="10"/>
      <c r="D210" s="13"/>
      <c r="E210" s="12"/>
      <c r="F210" s="11">
        <f>F209</f>
        <v>40424.260499999997</v>
      </c>
    </row>
    <row r="211" spans="2:6">
      <c r="B211" s="9"/>
      <c r="C211" s="10"/>
      <c r="D211" s="13"/>
      <c r="E211" s="12"/>
      <c r="F211" s="9"/>
    </row>
    <row r="212" spans="2:6">
      <c r="B212" s="9" t="s">
        <v>122</v>
      </c>
      <c r="C212" s="10">
        <v>32.06</v>
      </c>
      <c r="D212" s="11">
        <f>C212*H196+C212</f>
        <v>40.075000000000003</v>
      </c>
      <c r="E212" s="12">
        <v>168.13</v>
      </c>
      <c r="F212" s="10">
        <f>D212*E212</f>
        <v>6737.8097500000003</v>
      </c>
    </row>
    <row r="213" spans="2:6">
      <c r="B213" s="13" t="s">
        <v>172</v>
      </c>
      <c r="C213" s="10"/>
      <c r="D213" s="13"/>
      <c r="E213" s="12"/>
      <c r="F213" s="11">
        <f>F212</f>
        <v>6737.8097500000003</v>
      </c>
    </row>
    <row r="214" spans="2:6">
      <c r="B214" s="9"/>
      <c r="C214" s="10"/>
      <c r="D214" s="13"/>
      <c r="E214" s="12"/>
      <c r="F214" s="9"/>
    </row>
    <row r="215" spans="2:6">
      <c r="B215" s="9" t="s">
        <v>123</v>
      </c>
      <c r="C215" s="10">
        <v>441.69</v>
      </c>
      <c r="D215" s="11">
        <f>C215*H196+C215</f>
        <v>552.11249999999995</v>
      </c>
      <c r="E215" s="12">
        <v>26.5</v>
      </c>
      <c r="F215" s="10">
        <f>D215*E215</f>
        <v>14630.981249999999</v>
      </c>
    </row>
    <row r="216" spans="2:6">
      <c r="B216" s="13" t="s">
        <v>172</v>
      </c>
      <c r="C216" s="10"/>
      <c r="D216" s="11"/>
      <c r="E216" s="12"/>
      <c r="F216" s="11">
        <f>F215</f>
        <v>14630.981249999999</v>
      </c>
    </row>
    <row r="217" spans="2:6">
      <c r="B217" s="9"/>
      <c r="C217" s="10"/>
      <c r="D217" s="13"/>
      <c r="E217" s="12"/>
      <c r="F217" s="9"/>
    </row>
    <row r="218" spans="2:6">
      <c r="B218" s="9" t="s">
        <v>124</v>
      </c>
      <c r="C218" s="10">
        <v>8.74</v>
      </c>
      <c r="D218" s="11">
        <f>C218*H196+C218</f>
        <v>10.925000000000001</v>
      </c>
      <c r="E218" s="12">
        <v>56</v>
      </c>
      <c r="F218" s="10">
        <f>D218*E218</f>
        <v>611.80000000000007</v>
      </c>
    </row>
    <row r="219" spans="2:6">
      <c r="B219" s="13" t="s">
        <v>172</v>
      </c>
      <c r="C219" s="10"/>
      <c r="D219" s="11"/>
      <c r="E219" s="12"/>
      <c r="F219" s="11">
        <f>F218</f>
        <v>611.80000000000007</v>
      </c>
    </row>
    <row r="220" spans="2:6">
      <c r="B220" s="9"/>
      <c r="C220" s="10"/>
      <c r="D220" s="13"/>
      <c r="E220" s="12"/>
      <c r="F220" s="9"/>
    </row>
    <row r="221" spans="2:6">
      <c r="B221" s="9" t="s">
        <v>125</v>
      </c>
      <c r="C221" s="10">
        <v>24.06</v>
      </c>
      <c r="D221" s="11">
        <f>C221*H196+C221</f>
        <v>30.074999999999999</v>
      </c>
      <c r="E221" s="12">
        <v>978.56</v>
      </c>
      <c r="F221" s="10">
        <f>D221*E221</f>
        <v>29430.191999999999</v>
      </c>
    </row>
    <row r="222" spans="2:6">
      <c r="B222" s="9" t="s">
        <v>126</v>
      </c>
      <c r="C222" s="10">
        <v>24.06</v>
      </c>
      <c r="D222" s="11">
        <f>C222*H196+C222</f>
        <v>30.074999999999999</v>
      </c>
      <c r="E222" s="12">
        <v>628</v>
      </c>
      <c r="F222" s="10">
        <f>D222*E222</f>
        <v>18887.099999999999</v>
      </c>
    </row>
    <row r="223" spans="2:6">
      <c r="B223" s="13" t="s">
        <v>172</v>
      </c>
      <c r="C223" s="10"/>
      <c r="D223" s="13"/>
      <c r="E223" s="12"/>
      <c r="F223" s="11">
        <f>F221+F222</f>
        <v>48317.292000000001</v>
      </c>
    </row>
    <row r="224" spans="2:6">
      <c r="B224" s="9"/>
      <c r="C224" s="10"/>
      <c r="D224" s="13"/>
      <c r="E224" s="12"/>
      <c r="F224" s="9"/>
    </row>
    <row r="225" spans="2:8">
      <c r="B225" s="9" t="s">
        <v>124</v>
      </c>
      <c r="C225" s="10">
        <v>40.36</v>
      </c>
      <c r="D225" s="11">
        <f>C225*H225+C225</f>
        <v>50.45</v>
      </c>
      <c r="E225" s="12">
        <v>87.56</v>
      </c>
      <c r="F225" s="10">
        <f>D225*E225</f>
        <v>4417.402</v>
      </c>
      <c r="H225" s="14">
        <f>D2</f>
        <v>0.25</v>
      </c>
    </row>
    <row r="226" spans="2:8">
      <c r="B226" s="9" t="s">
        <v>127</v>
      </c>
      <c r="C226" s="10">
        <v>36</v>
      </c>
      <c r="D226" s="11">
        <f>C226*H225+C226</f>
        <v>45</v>
      </c>
      <c r="E226" s="12">
        <v>276</v>
      </c>
      <c r="F226" s="10">
        <f>D226*E226</f>
        <v>12420</v>
      </c>
    </row>
    <row r="227" spans="2:8">
      <c r="B227" s="9" t="s">
        <v>128</v>
      </c>
      <c r="C227" s="10">
        <v>4.0999999999999996</v>
      </c>
      <c r="D227" s="11">
        <f>C227*H225+C227</f>
        <v>5.125</v>
      </c>
      <c r="E227" s="12">
        <v>145.19999999999999</v>
      </c>
      <c r="F227" s="10">
        <f>D227*E227</f>
        <v>744.15</v>
      </c>
    </row>
    <row r="228" spans="2:8">
      <c r="B228" s="13" t="s">
        <v>172</v>
      </c>
      <c r="C228" s="10"/>
      <c r="D228" s="13"/>
      <c r="E228" s="12"/>
      <c r="F228" s="11">
        <f>F225+F226+F227</f>
        <v>17581.552000000003</v>
      </c>
    </row>
    <row r="229" spans="2:8">
      <c r="B229" s="9"/>
      <c r="C229" s="10"/>
      <c r="D229" s="13"/>
      <c r="E229" s="12"/>
      <c r="F229" s="9"/>
    </row>
    <row r="230" spans="2:8">
      <c r="B230" s="9" t="s">
        <v>129</v>
      </c>
      <c r="C230" s="10">
        <v>204.31</v>
      </c>
      <c r="D230" s="11">
        <f>C230*H225+C230</f>
        <v>255.38749999999999</v>
      </c>
      <c r="E230" s="12">
        <v>10.8</v>
      </c>
      <c r="F230" s="10">
        <f>D230*E230</f>
        <v>2758.1849999999999</v>
      </c>
    </row>
    <row r="231" spans="2:8">
      <c r="B231" s="13" t="s">
        <v>172</v>
      </c>
      <c r="C231" s="10"/>
      <c r="D231" s="13"/>
      <c r="E231" s="12"/>
      <c r="F231" s="11">
        <f>F230</f>
        <v>2758.1849999999999</v>
      </c>
    </row>
    <row r="232" spans="2:8">
      <c r="B232" s="9"/>
      <c r="C232" s="10"/>
      <c r="D232" s="13"/>
      <c r="E232" s="12"/>
      <c r="F232" s="9"/>
    </row>
    <row r="233" spans="2:8">
      <c r="B233" s="9" t="s">
        <v>130</v>
      </c>
      <c r="C233" s="10">
        <v>983.4</v>
      </c>
      <c r="D233" s="11">
        <f>C233*H225+C233</f>
        <v>1229.25</v>
      </c>
      <c r="E233" s="12">
        <v>2</v>
      </c>
      <c r="F233" s="10">
        <f>D233*E233</f>
        <v>2458.5</v>
      </c>
    </row>
    <row r="234" spans="2:8">
      <c r="B234" s="9" t="s">
        <v>131</v>
      </c>
      <c r="C234" s="10">
        <v>1213.07</v>
      </c>
      <c r="D234" s="11">
        <f>C234*H225+C234</f>
        <v>1516.3374999999999</v>
      </c>
      <c r="E234" s="12">
        <v>1</v>
      </c>
      <c r="F234" s="10">
        <f>D234*E234</f>
        <v>1516.3374999999999</v>
      </c>
    </row>
    <row r="235" spans="2:8">
      <c r="B235" s="9" t="s">
        <v>132</v>
      </c>
      <c r="C235" s="10">
        <v>1576.47</v>
      </c>
      <c r="D235" s="11">
        <f>C235*H225+C235</f>
        <v>1970.5875000000001</v>
      </c>
      <c r="E235" s="12">
        <v>1</v>
      </c>
      <c r="F235" s="10">
        <f>D235*E235</f>
        <v>1970.5875000000001</v>
      </c>
    </row>
    <row r="236" spans="2:8">
      <c r="B236" s="9" t="s">
        <v>133</v>
      </c>
      <c r="C236" s="10">
        <v>1637.27</v>
      </c>
      <c r="D236" s="11">
        <f>C236*H225+C236</f>
        <v>2046.5875000000001</v>
      </c>
      <c r="E236" s="12">
        <v>1</v>
      </c>
      <c r="F236" s="10">
        <f>D236*E236</f>
        <v>2046.5875000000001</v>
      </c>
    </row>
    <row r="237" spans="2:8">
      <c r="B237" s="9" t="s">
        <v>134</v>
      </c>
      <c r="C237" s="10">
        <v>533.86</v>
      </c>
      <c r="D237" s="11">
        <f>C237*H225+C237</f>
        <v>667.32500000000005</v>
      </c>
      <c r="E237" s="12">
        <v>2</v>
      </c>
      <c r="F237" s="10">
        <f>D237*E237</f>
        <v>1334.65</v>
      </c>
    </row>
    <row r="238" spans="2:8">
      <c r="B238" s="13" t="s">
        <v>172</v>
      </c>
      <c r="C238" s="10"/>
      <c r="D238" s="13"/>
      <c r="E238" s="12"/>
      <c r="F238" s="11">
        <f>F233+F234+F235+F236+F237</f>
        <v>9326.6624999999985</v>
      </c>
    </row>
    <row r="239" spans="2:8">
      <c r="B239" s="9"/>
      <c r="C239" s="10"/>
      <c r="D239" s="13"/>
      <c r="E239" s="12"/>
      <c r="F239" s="9"/>
    </row>
    <row r="240" spans="2:8">
      <c r="B240" s="9" t="s">
        <v>135</v>
      </c>
      <c r="C240" s="10">
        <v>82.93</v>
      </c>
      <c r="D240" s="11">
        <f>C240*H225+C240</f>
        <v>103.66250000000001</v>
      </c>
      <c r="E240" s="12">
        <v>31.92</v>
      </c>
      <c r="F240" s="10">
        <f>D240*E240</f>
        <v>3308.9070000000006</v>
      </c>
    </row>
    <row r="241" spans="2:8">
      <c r="B241" s="9" t="s">
        <v>136</v>
      </c>
      <c r="C241" s="10">
        <v>239</v>
      </c>
      <c r="D241" s="11">
        <f>C241*H225+C241</f>
        <v>298.75</v>
      </c>
      <c r="E241" s="12">
        <v>1.5</v>
      </c>
      <c r="F241" s="10">
        <f>D241*E241</f>
        <v>448.125</v>
      </c>
    </row>
    <row r="242" spans="2:8">
      <c r="B242" s="9" t="s">
        <v>137</v>
      </c>
      <c r="C242" s="10">
        <v>87.02</v>
      </c>
      <c r="D242" s="11">
        <f>C242*H225+C242</f>
        <v>108.77499999999999</v>
      </c>
      <c r="E242" s="12">
        <v>9.5399999999999991</v>
      </c>
      <c r="F242" s="10">
        <f>D242*E242</f>
        <v>1037.7134999999998</v>
      </c>
    </row>
    <row r="243" spans="2:8">
      <c r="B243" s="13" t="s">
        <v>172</v>
      </c>
      <c r="C243" s="10"/>
      <c r="D243" s="13"/>
      <c r="E243" s="12"/>
      <c r="F243" s="11">
        <f>F240+F241+F242</f>
        <v>4794.7455000000009</v>
      </c>
    </row>
    <row r="244" spans="2:8">
      <c r="B244" s="9"/>
      <c r="C244" s="10"/>
      <c r="D244" s="13"/>
      <c r="E244" s="12"/>
      <c r="F244" s="9"/>
    </row>
    <row r="245" spans="2:8">
      <c r="B245" s="9" t="s">
        <v>138</v>
      </c>
      <c r="C245" s="10">
        <v>145</v>
      </c>
      <c r="D245" s="11">
        <f>C245*H225+C245</f>
        <v>181.25</v>
      </c>
      <c r="E245" s="12">
        <v>8</v>
      </c>
      <c r="F245" s="10">
        <f>D245*E245</f>
        <v>1450</v>
      </c>
    </row>
    <row r="246" spans="2:8">
      <c r="B246" s="13" t="s">
        <v>172</v>
      </c>
      <c r="C246" s="10"/>
      <c r="D246" s="11"/>
      <c r="E246" s="12"/>
      <c r="F246" s="11">
        <f>F245</f>
        <v>1450</v>
      </c>
    </row>
    <row r="247" spans="2:8">
      <c r="B247" s="9"/>
      <c r="C247" s="10"/>
      <c r="D247" s="13"/>
      <c r="E247" s="12"/>
      <c r="F247" s="9"/>
    </row>
    <row r="248" spans="2:8">
      <c r="B248" s="9" t="s">
        <v>139</v>
      </c>
      <c r="C248" s="10">
        <v>22.45</v>
      </c>
      <c r="D248" s="11">
        <f>C248*H248+C248</f>
        <v>28.0625</v>
      </c>
      <c r="E248" s="12">
        <v>7</v>
      </c>
      <c r="F248" s="10">
        <f t="shared" ref="F248:F253" si="4">D248*E248</f>
        <v>196.4375</v>
      </c>
      <c r="H248" s="14">
        <f>D2</f>
        <v>0.25</v>
      </c>
    </row>
    <row r="249" spans="2:8">
      <c r="B249" s="9" t="s">
        <v>140</v>
      </c>
      <c r="C249" s="10">
        <v>11.24</v>
      </c>
      <c r="D249" s="11">
        <f>C249*H248+C249</f>
        <v>14.05</v>
      </c>
      <c r="E249" s="12">
        <v>5</v>
      </c>
      <c r="F249" s="10">
        <f t="shared" si="4"/>
        <v>70.25</v>
      </c>
    </row>
    <row r="250" spans="2:8">
      <c r="B250" s="9" t="s">
        <v>141</v>
      </c>
      <c r="C250" s="10">
        <v>12.54</v>
      </c>
      <c r="D250" s="11">
        <f>C250*H248+C250</f>
        <v>15.674999999999999</v>
      </c>
      <c r="E250" s="12">
        <v>1</v>
      </c>
      <c r="F250" s="10">
        <f t="shared" si="4"/>
        <v>15.674999999999999</v>
      </c>
    </row>
    <row r="251" spans="2:8">
      <c r="B251" s="9" t="s">
        <v>142</v>
      </c>
      <c r="C251" s="10">
        <v>22.55</v>
      </c>
      <c r="D251" s="11">
        <f>C251*H248+C251</f>
        <v>28.1875</v>
      </c>
      <c r="E251" s="12">
        <v>2</v>
      </c>
      <c r="F251" s="10">
        <f t="shared" si="4"/>
        <v>56.375</v>
      </c>
    </row>
    <row r="252" spans="2:8">
      <c r="B252" s="9" t="s">
        <v>143</v>
      </c>
      <c r="C252" s="10">
        <v>48.64</v>
      </c>
      <c r="D252" s="11">
        <f>C252*H248+C252</f>
        <v>60.8</v>
      </c>
      <c r="E252" s="12">
        <v>1</v>
      </c>
      <c r="F252" s="10">
        <f t="shared" si="4"/>
        <v>60.8</v>
      </c>
    </row>
    <row r="253" spans="2:8">
      <c r="B253" s="9" t="s">
        <v>144</v>
      </c>
      <c r="C253" s="10">
        <v>8.31</v>
      </c>
      <c r="D253" s="11">
        <f>C253*H248+C253</f>
        <v>10.387500000000001</v>
      </c>
      <c r="E253" s="12">
        <v>3</v>
      </c>
      <c r="F253" s="10">
        <f t="shared" si="4"/>
        <v>31.162500000000001</v>
      </c>
    </row>
    <row r="254" spans="2:8">
      <c r="B254" s="13" t="s">
        <v>172</v>
      </c>
      <c r="C254" s="10"/>
      <c r="D254" s="13"/>
      <c r="E254" s="12"/>
      <c r="F254" s="11">
        <f>F248+F249+F250+F251+F252+F253</f>
        <v>430.70000000000005</v>
      </c>
    </row>
    <row r="255" spans="2:8">
      <c r="B255" s="9"/>
      <c r="C255" s="10"/>
      <c r="D255" s="13"/>
      <c r="E255" s="12"/>
      <c r="F255" s="9"/>
    </row>
    <row r="256" spans="2:8">
      <c r="B256" s="9" t="s">
        <v>145</v>
      </c>
      <c r="C256" s="10">
        <v>60</v>
      </c>
      <c r="D256" s="11">
        <f>C256*H248+C256</f>
        <v>75</v>
      </c>
      <c r="E256" s="12">
        <v>62.58</v>
      </c>
      <c r="F256" s="10">
        <f>D256*E256</f>
        <v>4693.5</v>
      </c>
    </row>
    <row r="257" spans="2:6">
      <c r="B257" s="9" t="s">
        <v>146</v>
      </c>
      <c r="C257" s="10">
        <v>63</v>
      </c>
      <c r="D257" s="11">
        <f>C257*H248+C257</f>
        <v>78.75</v>
      </c>
      <c r="E257" s="12">
        <v>2.1</v>
      </c>
      <c r="F257" s="10">
        <f>D257*E257</f>
        <v>165.375</v>
      </c>
    </row>
    <row r="258" spans="2:6">
      <c r="B258" s="9" t="s">
        <v>147</v>
      </c>
      <c r="C258" s="10">
        <v>226.1</v>
      </c>
      <c r="D258" s="11">
        <f>C258*H248+C258</f>
        <v>282.625</v>
      </c>
      <c r="E258" s="12">
        <v>11.4</v>
      </c>
      <c r="F258" s="10">
        <f>D258*E258</f>
        <v>3221.9250000000002</v>
      </c>
    </row>
    <row r="259" spans="2:6">
      <c r="B259" s="13" t="s">
        <v>172</v>
      </c>
      <c r="C259" s="10"/>
      <c r="D259" s="13"/>
      <c r="E259" s="12"/>
      <c r="F259" s="11">
        <f>F256+F257+F258</f>
        <v>8080.8</v>
      </c>
    </row>
    <row r="260" spans="2:6">
      <c r="B260" s="9"/>
      <c r="C260" s="10"/>
      <c r="D260" s="13"/>
      <c r="E260" s="12"/>
      <c r="F260" s="9"/>
    </row>
    <row r="261" spans="2:6">
      <c r="B261" s="9" t="s">
        <v>148</v>
      </c>
      <c r="C261" s="10">
        <v>19.190000000000001</v>
      </c>
      <c r="D261" s="11">
        <f>C261*H248+C261</f>
        <v>23.987500000000001</v>
      </c>
      <c r="E261" s="12">
        <v>110</v>
      </c>
      <c r="F261" s="10">
        <f t="shared" ref="F261:F272" si="5">D261*E261</f>
        <v>2638.625</v>
      </c>
    </row>
    <row r="262" spans="2:6">
      <c r="B262" s="9" t="s">
        <v>149</v>
      </c>
      <c r="C262" s="10">
        <v>4.45</v>
      </c>
      <c r="D262" s="11">
        <f>C262*H248+C262</f>
        <v>5.5625</v>
      </c>
      <c r="E262" s="12">
        <v>26</v>
      </c>
      <c r="F262" s="10">
        <f t="shared" si="5"/>
        <v>144.625</v>
      </c>
    </row>
    <row r="263" spans="2:6">
      <c r="B263" s="9" t="s">
        <v>150</v>
      </c>
      <c r="C263" s="10">
        <v>1.18</v>
      </c>
      <c r="D263" s="11">
        <f>C263*H248+C263</f>
        <v>1.4749999999999999</v>
      </c>
      <c r="E263" s="12">
        <v>45</v>
      </c>
      <c r="F263" s="10">
        <f t="shared" si="5"/>
        <v>66.375</v>
      </c>
    </row>
    <row r="264" spans="2:6">
      <c r="B264" s="9" t="s">
        <v>151</v>
      </c>
      <c r="C264" s="10">
        <v>1.04</v>
      </c>
      <c r="D264" s="11">
        <f>C264*H248+C264</f>
        <v>1.3</v>
      </c>
      <c r="E264" s="12">
        <v>45</v>
      </c>
      <c r="F264" s="10">
        <f t="shared" si="5"/>
        <v>58.5</v>
      </c>
    </row>
    <row r="265" spans="2:6">
      <c r="B265" s="9" t="s">
        <v>152</v>
      </c>
      <c r="C265" s="10">
        <v>0.9</v>
      </c>
      <c r="D265" s="11">
        <f>C265*H248+C265</f>
        <v>1.125</v>
      </c>
      <c r="E265" s="12">
        <v>130</v>
      </c>
      <c r="F265" s="10">
        <f t="shared" si="5"/>
        <v>146.25</v>
      </c>
    </row>
    <row r="266" spans="2:6">
      <c r="B266" s="9" t="s">
        <v>153</v>
      </c>
      <c r="C266" s="10">
        <v>2.5</v>
      </c>
      <c r="D266" s="11">
        <f>C266*H248+C266</f>
        <v>3.125</v>
      </c>
      <c r="E266" s="12">
        <v>205</v>
      </c>
      <c r="F266" s="10">
        <f t="shared" si="5"/>
        <v>640.625</v>
      </c>
    </row>
    <row r="267" spans="2:6">
      <c r="B267" s="9" t="s">
        <v>154</v>
      </c>
      <c r="C267" s="10">
        <v>8</v>
      </c>
      <c r="D267" s="11">
        <f>C267*H248+C267</f>
        <v>10</v>
      </c>
      <c r="E267" s="12">
        <v>1</v>
      </c>
      <c r="F267" s="10">
        <f t="shared" si="5"/>
        <v>10</v>
      </c>
    </row>
    <row r="268" spans="2:6">
      <c r="B268" s="9" t="s">
        <v>155</v>
      </c>
      <c r="C268" s="10">
        <v>117.54</v>
      </c>
      <c r="D268" s="11">
        <f>C268*H248+C268</f>
        <v>146.92500000000001</v>
      </c>
      <c r="E268" s="12">
        <v>1</v>
      </c>
      <c r="F268" s="10">
        <f t="shared" si="5"/>
        <v>146.92500000000001</v>
      </c>
    </row>
    <row r="269" spans="2:6">
      <c r="B269" s="9" t="s">
        <v>156</v>
      </c>
      <c r="C269" s="10">
        <v>0.7</v>
      </c>
      <c r="D269" s="11">
        <f>C269*H248+C269</f>
        <v>0.875</v>
      </c>
      <c r="E269" s="12">
        <v>19</v>
      </c>
      <c r="F269" s="10">
        <f t="shared" si="5"/>
        <v>16.625</v>
      </c>
    </row>
    <row r="270" spans="2:6">
      <c r="B270" s="9" t="s">
        <v>157</v>
      </c>
      <c r="C270" s="10">
        <v>2.13</v>
      </c>
      <c r="D270" s="11">
        <f>C270*H248+C270</f>
        <v>2.6624999999999996</v>
      </c>
      <c r="E270" s="12">
        <v>19</v>
      </c>
      <c r="F270" s="10">
        <f t="shared" si="5"/>
        <v>50.587499999999991</v>
      </c>
    </row>
    <row r="271" spans="2:6">
      <c r="B271" s="9" t="s">
        <v>158</v>
      </c>
      <c r="C271" s="10">
        <v>11.64</v>
      </c>
      <c r="D271" s="11">
        <f>C271*H248+C271</f>
        <v>14.55</v>
      </c>
      <c r="E271" s="12">
        <v>5</v>
      </c>
      <c r="F271" s="10">
        <f t="shared" si="5"/>
        <v>72.75</v>
      </c>
    </row>
    <row r="272" spans="2:6">
      <c r="B272" s="9" t="s">
        <v>159</v>
      </c>
      <c r="C272" s="10">
        <v>4.53</v>
      </c>
      <c r="D272" s="11">
        <f>C272*H248+C272</f>
        <v>5.6625000000000005</v>
      </c>
      <c r="E272" s="12">
        <v>22</v>
      </c>
      <c r="F272" s="10">
        <f t="shared" si="5"/>
        <v>124.57500000000002</v>
      </c>
    </row>
    <row r="273" spans="2:8">
      <c r="B273" s="13" t="s">
        <v>172</v>
      </c>
      <c r="C273" s="10"/>
      <c r="D273" s="13"/>
      <c r="E273" s="12"/>
      <c r="F273" s="11">
        <f>F261+F262+F263+F264+F265+F266+F267+F268+F269+F270+F271+F272</f>
        <v>4116.4625000000005</v>
      </c>
    </row>
    <row r="274" spans="2:8">
      <c r="B274" s="9"/>
      <c r="C274" s="10"/>
      <c r="D274" s="13"/>
      <c r="E274" s="12"/>
      <c r="F274" s="9"/>
    </row>
    <row r="275" spans="2:8">
      <c r="B275" s="9" t="s">
        <v>160</v>
      </c>
      <c r="C275" s="10">
        <v>66.22</v>
      </c>
      <c r="D275" s="11">
        <f>C275*H275+C275</f>
        <v>82.775000000000006</v>
      </c>
      <c r="E275" s="12">
        <v>7.25</v>
      </c>
      <c r="F275" s="10">
        <f>D275*E275</f>
        <v>600.11875000000009</v>
      </c>
      <c r="H275" s="14">
        <f>D2</f>
        <v>0.25</v>
      </c>
    </row>
    <row r="276" spans="2:8">
      <c r="B276" s="9" t="s">
        <v>161</v>
      </c>
      <c r="C276" s="10">
        <v>195</v>
      </c>
      <c r="D276" s="11">
        <f>C276*H275+C276</f>
        <v>243.75</v>
      </c>
      <c r="E276" s="12">
        <v>4.2</v>
      </c>
      <c r="F276" s="10">
        <f>D276*E276</f>
        <v>1023.75</v>
      </c>
    </row>
    <row r="277" spans="2:8">
      <c r="B277" s="9" t="s">
        <v>162</v>
      </c>
      <c r="C277" s="10">
        <v>3</v>
      </c>
      <c r="D277" s="11">
        <f>C277*H275+C277</f>
        <v>3.75</v>
      </c>
      <c r="E277" s="12">
        <v>2</v>
      </c>
      <c r="F277" s="10">
        <f>D277*E277</f>
        <v>7.5</v>
      </c>
    </row>
    <row r="278" spans="2:8">
      <c r="B278" s="13" t="s">
        <v>172</v>
      </c>
      <c r="C278" s="10"/>
      <c r="D278" s="13"/>
      <c r="E278" s="12"/>
      <c r="F278" s="11">
        <f>F275+F276+F277</f>
        <v>1631.3687500000001</v>
      </c>
    </row>
    <row r="279" spans="2:8">
      <c r="B279" s="9"/>
      <c r="C279" s="10"/>
      <c r="D279" s="13"/>
      <c r="E279" s="12"/>
      <c r="F279" s="9"/>
    </row>
    <row r="280" spans="2:8">
      <c r="B280" s="9" t="s">
        <v>163</v>
      </c>
      <c r="C280" s="10">
        <v>75</v>
      </c>
      <c r="D280" s="11">
        <f>C280*H275+C280</f>
        <v>93.75</v>
      </c>
      <c r="E280" s="12">
        <v>15.6</v>
      </c>
      <c r="F280" s="10">
        <f>D280*E280</f>
        <v>1462.5</v>
      </c>
    </row>
    <row r="281" spans="2:8">
      <c r="B281" s="9" t="s">
        <v>164</v>
      </c>
      <c r="C281" s="10">
        <v>63.05</v>
      </c>
      <c r="D281" s="11">
        <f>C281*H275+C281</f>
        <v>78.8125</v>
      </c>
      <c r="E281" s="12">
        <v>9.1999999999999993</v>
      </c>
      <c r="F281" s="10">
        <f>D281*E281</f>
        <v>725.07499999999993</v>
      </c>
    </row>
    <row r="282" spans="2:8">
      <c r="B282" s="9" t="s">
        <v>165</v>
      </c>
      <c r="C282" s="10">
        <v>16</v>
      </c>
      <c r="D282" s="11">
        <f>C282*H275+C282</f>
        <v>20</v>
      </c>
      <c r="E282" s="12">
        <v>15.6</v>
      </c>
      <c r="F282" s="10">
        <f>D282*E282</f>
        <v>312</v>
      </c>
    </row>
    <row r="283" spans="2:8">
      <c r="B283" s="13" t="s">
        <v>172</v>
      </c>
      <c r="C283" s="10"/>
      <c r="D283" s="13"/>
      <c r="E283" s="12"/>
      <c r="F283" s="11">
        <f>F280+F281+F282</f>
        <v>2499.5749999999998</v>
      </c>
    </row>
    <row r="284" spans="2:8">
      <c r="B284" s="9"/>
      <c r="C284" s="10"/>
      <c r="D284" s="13"/>
      <c r="E284" s="12"/>
      <c r="F284" s="9"/>
    </row>
    <row r="285" spans="2:8">
      <c r="B285" s="9" t="s">
        <v>166</v>
      </c>
      <c r="C285" s="10">
        <v>1.1499999999999999</v>
      </c>
      <c r="D285" s="11">
        <f>C285*H275+C285</f>
        <v>1.4375</v>
      </c>
      <c r="E285" s="12">
        <v>853.2</v>
      </c>
      <c r="F285" s="11">
        <f>D285*E285</f>
        <v>1226.4750000000001</v>
      </c>
    </row>
    <row r="286" spans="2:8">
      <c r="B286" s="13" t="s">
        <v>172</v>
      </c>
      <c r="C286" s="10"/>
      <c r="D286" s="13"/>
      <c r="E286" s="12"/>
      <c r="F286" s="9"/>
    </row>
    <row r="287" spans="2:8">
      <c r="B287" s="9"/>
      <c r="C287" s="10"/>
      <c r="D287" s="13"/>
      <c r="E287" s="12"/>
      <c r="F287" s="9"/>
    </row>
    <row r="288" spans="2:8">
      <c r="B288" s="13" t="s">
        <v>173</v>
      </c>
      <c r="C288" s="15"/>
      <c r="D288" s="16"/>
      <c r="E288" s="17"/>
      <c r="F288" s="10">
        <f>F8+F14+F18+F21+F26+F33+F38+F43+F48+F51+F56+F62+F68+F79+F87+F91+F99+F103+F107+F110+F114+F119+F127+F133+F140+F143+F146+F149+F153+F158+F163+F166+F169+F172+F179+F182+F186+F191+F194+F201+F204+F207+F210+F213+F216+F219+F223+F228+F231+F238+F243+F246+F254+F259+F273+F278+F283+F285</f>
        <v>971059.91212499992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Sangoi</dc:creator>
  <cp:lastModifiedBy>Usuario</cp:lastModifiedBy>
  <cp:lastPrinted>2013-05-20T21:33:10Z</cp:lastPrinted>
  <dcterms:created xsi:type="dcterms:W3CDTF">2013-05-20T18:27:27Z</dcterms:created>
  <dcterms:modified xsi:type="dcterms:W3CDTF">2013-05-21T13:52:53Z</dcterms:modified>
</cp:coreProperties>
</file>